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91" i="1" l="1"/>
  <c r="AB84" i="1"/>
  <c r="AB77" i="1"/>
</calcChain>
</file>

<file path=xl/sharedStrings.xml><?xml version="1.0" encoding="utf-8"?>
<sst xmlns="http://schemas.openxmlformats.org/spreadsheetml/2006/main" count="374" uniqueCount="289">
  <si>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</si>
  <si>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</si>
  <si>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</si>
  <si>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</si>
  <si>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</si>
  <si>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</si>
  <si>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</si>
  <si>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</si>
  <si>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</si>
  <si>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</si>
  <si>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</si>
  <si>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</si>
  <si>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</si>
  <si>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</si>
  <si>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</si>
  <si>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</si>
  <si>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</si>
  <si>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</si>
  <si>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</si>
  <si>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</si>
  <si>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</si>
  <si>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</si>
  <si>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</si>
  <si>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</si>
  <si>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</si>
  <si>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</si>
  <si>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</si>
  <si>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</si>
  <si>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</si>
  <si>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</si>
  <si>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</si>
  <si>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</si>
  <si>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</si>
  <si>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</si>
  <si>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</si>
  <si>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</si>
  <si>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</si>
  <si>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</si>
  <si>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</si>
  <si>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</si>
  <si>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</si>
  <si>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</si>
  <si>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</si>
  <si>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</si>
  <si>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</si>
  <si>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</si>
  <si>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</si>
  <si>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</si>
  <si>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</si>
  <si>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</si>
  <si>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</si>
  <si>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</si>
  <si>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</si>
  <si>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</si>
  <si>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</si>
  <si>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</si>
  <si>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</si>
  <si>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</si>
  <si>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</si>
  <si>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</si>
  <si>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</si>
  <si>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</si>
  <si>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</si>
  <si>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</si>
  <si>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</si>
  <si>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</si>
  <si>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</si>
  <si>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</si>
  <si>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</si>
  <si>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</si>
  <si>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</si>
  <si>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</si>
  <si>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</si>
  <si>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</si>
  <si>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</si>
  <si>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</si>
  <si>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</si>
  <si>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</si>
  <si>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</si>
  <si>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</si>
  <si>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</si>
  <si>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</si>
  <si>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</si>
  <si>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</si>
  <si>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</si>
  <si>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</si>
  <si>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</si>
  <si>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</si>
  <si>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</si>
  <si>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</si>
  <si>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</si>
  <si>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</si>
  <si>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</si>
  <si>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</si>
  <si>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</si>
  <si>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</si>
  <si>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</si>
  <si>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</si>
  <si>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</si>
  <si>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</si>
  <si>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</si>
  <si>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</si>
  <si>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</si>
  <si>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</si>
  <si>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</si>
  <si>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</si>
  <si>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</si>
  <si>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</si>
  <si>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</si>
  <si>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</si>
  <si>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</si>
  <si>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</si>
  <si>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</si>
  <si>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</si>
  <si>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</si>
  <si>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</si>
  <si>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</si>
  <si>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</si>
  <si>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</si>
  <si>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</si>
  <si>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</si>
  <si>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</si>
  <si>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</si>
  <si>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</si>
  <si>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</si>
  <si>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</si>
  <si>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</si>
  <si>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</si>
  <si>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</si>
  <si>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</si>
  <si>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</si>
  <si>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</si>
  <si>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</si>
  <si>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</si>
  <si>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</si>
  <si>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</si>
  <si>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</si>
  <si>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</si>
  <si>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</si>
  <si>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</si>
  <si>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</si>
  <si>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</si>
  <si>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Primrose     </t>
  </si>
  <si>
    <t xml:space="preserve">1097433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</si>
  <si>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</si>
  <si>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</si>
  <si>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</si>
  <si>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</si>
  <si>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</si>
  <si>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</si>
  <si>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</si>
  <si>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</si>
  <si>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</si>
  <si>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</si>
  <si>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</si>
  <si>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</si>
  <si>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</si>
  <si>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</si>
  <si>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</si>
  <si>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</si>
  <si>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</si>
  <si>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</si>
  <si>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</si>
  <si>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</si>
  <si>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</si>
  <si>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</si>
  <si>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</si>
  <si>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</si>
  <si>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</si>
  <si>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</si>
  <si>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</si>
  <si>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</si>
  <si>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</si>
  <si>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</si>
  <si>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</si>
  <si>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</si>
  <si>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</si>
  <si>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</si>
  <si>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</si>
  <si>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</si>
  <si>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</si>
  <si>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</si>
  <si>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</si>
  <si>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</si>
  <si>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</si>
  <si>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</si>
  <si>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</si>
  <si>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</si>
  <si>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</si>
  <si>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</si>
  <si>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</si>
  <si>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</si>
  <si>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</si>
  <si>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</si>
  <si>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</si>
  <si>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</si>
  <si>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</si>
  <si>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</si>
  <si>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</si>
  <si>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</si>
  <si>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</si>
  <si>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</si>
  <si>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</si>
  <si>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SWARGET                  </t>
  </si>
  <si>
    <t xml:space="preserve">Eward               </t>
  </si>
  <si>
    <t xml:space="preserve">1093651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</si>
  <si>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</si>
  <si>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</si>
  <si>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</si>
  <si>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</si>
  <si>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</si>
  <si>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</si>
  <si>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</si>
  <si>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</si>
  <si>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</si>
  <si>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</si>
  <si>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</si>
  <si>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</si>
  <si>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</si>
  <si>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</si>
  <si>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</si>
  <si>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</si>
  <si>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</si>
  <si>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</si>
  <si>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</si>
  <si>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</si>
  <si>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</si>
  <si>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</si>
  <si>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</si>
  <si>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</si>
  <si>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</si>
  <si>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</si>
  <si>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</si>
  <si>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</si>
  <si>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</si>
  <si>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</si>
  <si>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</si>
  <si>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</si>
  <si>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</si>
  <si>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</si>
  <si>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</si>
  <si>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</si>
  <si>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</si>
  <si>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</si>
  <si>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</si>
  <si>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</si>
  <si>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</si>
  <si>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</si>
  <si>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</si>
  <si>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</si>
  <si>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</si>
  <si>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</si>
  <si>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</si>
  <si>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</si>
  <si>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</si>
  <si>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</si>
  <si>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</si>
  <si>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</si>
  <si>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</si>
  <si>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</si>
  <si>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</si>
  <si>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</si>
  <si>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KAWKARE                  </t>
  </si>
  <si>
    <t xml:space="preserve">Pauline             </t>
  </si>
  <si>
    <t xml:space="preserve">426379    X         </t>
  </si>
  <si>
    <t xml:space="preserve">426379    A         </t>
  </si>
  <si>
    <t xml:space="preserve">Anthony             </t>
  </si>
  <si>
    <t xml:space="preserve">1095219   A         </t>
  </si>
  <si>
    <t xml:space="preserve">PAKOA GARAE              </t>
  </si>
  <si>
    <t xml:space="preserve">Eunice              </t>
  </si>
  <si>
    <t xml:space="preserve">424523              </t>
  </si>
  <si>
    <t xml:space="preserve">MCGOWAN                  </t>
  </si>
  <si>
    <t xml:space="preserve">Jasmine Joy         </t>
  </si>
  <si>
    <t xml:space="preserve">1095686             </t>
  </si>
  <si>
    <t xml:space="preserve">Marie               </t>
  </si>
  <si>
    <t xml:space="preserve">????000128A         </t>
  </si>
  <si>
    <t xml:space="preserve">Jasmine </t>
  </si>
  <si>
    <t xml:space="preserve">Colette </t>
  </si>
  <si>
    <t xml:space="preserve">Marie Georges </t>
  </si>
  <si>
    <t>Anthony Siel</t>
  </si>
  <si>
    <t>Sanson M</t>
  </si>
  <si>
    <t xml:space="preserve">Mansen Joe </t>
  </si>
  <si>
    <t xml:space="preserve">Moninque hamilton </t>
  </si>
  <si>
    <t>Jasminw M</t>
  </si>
  <si>
    <t>Marie G</t>
  </si>
  <si>
    <t xml:space="preserve">Anthony </t>
  </si>
  <si>
    <t>Samson M</t>
  </si>
  <si>
    <t>Mansen J</t>
  </si>
  <si>
    <t>Monique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</si>
</sst>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0.00"/>
    <numFmt numFmtId="166" formatCode="##0"/>
    <numFmt numFmtId="167" formatCode="\ ##0.0"/>
    <numFmt numFmtId="168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6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65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66" fontId="65" fillId="2" borderId="0" xfId="0" applyNumberFormat="1" applyFont="1" applyFill="1" applyBorder="1" applyAlignment="1" applyProtection="1">
      <alignment horizontal="center" vertical="center"/>
    </xf>
    <xf numFmtId="167" fontId="65" fillId="2" borderId="0" xfId="0" applyNumberFormat="1" applyFont="1" applyFill="1" applyBorder="1" applyAlignment="1" applyProtection="1">
      <alignment horizontal="right" vertical="center"/>
    </xf>
    <xf numFmtId="168" fontId="65" fillId="2" borderId="0" xfId="0" applyNumberFormat="1" applyFont="1" applyFill="1" applyBorder="1" applyAlignment="1" applyProtection="1">
      <alignment horizontal="right" vertical="center"/>
    </xf>
    <xf numFmtId="16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65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66" fontId="65" fillId="3" borderId="0" xfId="0" applyNumberFormat="1" applyFont="1" applyFill="1" applyBorder="1" applyAlignment="1" applyProtection="1">
      <alignment horizontal="center" vertical="center"/>
    </xf>
    <xf numFmtId="167" fontId="65" fillId="3" borderId="0" xfId="0" applyNumberFormat="1" applyFont="1" applyFill="1" applyBorder="1" applyAlignment="1" applyProtection="1">
      <alignment horizontal="right" vertical="center"/>
    </xf>
    <xf numFmtId="168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1"/>
  <sheetViews>
    <sheetView tabSelected="1" topLeftCell="A46" workbookViewId="0">
      <selection activeCell="F83" sqref="F83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3" width="10" style="1" customWidth="1"/>
    <col min="14" max="14" width="9.140625" style="1" customWidth="1"/>
    <col min="15" max="17" width="10" style="1" hidden="1" customWidth="1"/>
    <col min="18" max="18" width="5" style="1" customWidth="1"/>
    <col min="19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43101</v>
      </c>
      <c r="B2" s="66">
        <v>43115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17633</v>
      </c>
      <c r="L2" s="67">
        <v>1346</v>
      </c>
      <c r="M2" s="67">
        <v>360</v>
      </c>
      <c r="N2" s="67">
        <v>3214</v>
      </c>
      <c r="O2" s="67">
        <v>0</v>
      </c>
      <c r="P2" s="67">
        <v>0</v>
      </c>
      <c r="Q2" s="67">
        <v>0</v>
      </c>
      <c r="R2" s="67">
        <v>0</v>
      </c>
      <c r="S2" s="67">
        <v>22553</v>
      </c>
      <c r="T2" s="67">
        <v>902.12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21651</v>
      </c>
      <c r="AC2" s="67">
        <v>21651</v>
      </c>
      <c r="AD2" s="70">
        <v>0</v>
      </c>
      <c r="AE2" s="71">
        <v>0</v>
      </c>
      <c r="AF2" s="71">
        <v>7.8200001716610004</v>
      </c>
      <c r="AG2" s="71">
        <v>0</v>
      </c>
      <c r="AH2" s="71">
        <v>88.166999816900002</v>
      </c>
      <c r="AI2" s="71">
        <v>0</v>
      </c>
      <c r="AJ2" s="71">
        <v>5.3829998970029997</v>
      </c>
      <c r="AK2" s="71">
        <v>0</v>
      </c>
      <c r="AL2" s="71">
        <v>1.1990000009540001</v>
      </c>
      <c r="AM2" s="71">
        <v>0</v>
      </c>
      <c r="AN2" s="71">
        <v>9.1840000152590004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103.93300000000001</v>
      </c>
      <c r="AW2" s="71">
        <v>94.748999999999995</v>
      </c>
      <c r="AX2" s="73">
        <v>0</v>
      </c>
      <c r="AY2" s="71">
        <v>1.367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7.8170000000000002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43101</v>
      </c>
      <c r="B3" s="75">
        <v>43115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17600</v>
      </c>
      <c r="L3" s="76">
        <v>1970</v>
      </c>
      <c r="M3" s="76">
        <v>1104</v>
      </c>
      <c r="N3" s="76">
        <v>2613</v>
      </c>
      <c r="O3" s="76">
        <v>0</v>
      </c>
      <c r="P3" s="76">
        <v>0</v>
      </c>
      <c r="Q3" s="76">
        <v>0</v>
      </c>
      <c r="R3" s="76">
        <v>0</v>
      </c>
      <c r="S3" s="76">
        <v>23287</v>
      </c>
      <c r="T3" s="76">
        <v>931.48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22400</v>
      </c>
      <c r="AC3" s="76">
        <v>22356</v>
      </c>
      <c r="AD3" s="79">
        <v>0</v>
      </c>
      <c r="AE3" s="80">
        <v>0</v>
      </c>
      <c r="AF3" s="80">
        <v>27.030000686649998</v>
      </c>
      <c r="AG3" s="80">
        <v>0</v>
      </c>
      <c r="AH3" s="80">
        <v>88</v>
      </c>
      <c r="AI3" s="80">
        <v>0</v>
      </c>
      <c r="AJ3" s="80">
        <v>7.8800001144409997</v>
      </c>
      <c r="AK3" s="80">
        <v>0</v>
      </c>
      <c r="AL3" s="80">
        <v>3.6800000667570001</v>
      </c>
      <c r="AM3" s="80">
        <v>0</v>
      </c>
      <c r="AN3" s="80">
        <v>7.4666666984559997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107.0266666667</v>
      </c>
      <c r="AW3" s="80">
        <v>99.56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7.4666666666669999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43101</v>
      </c>
      <c r="B4" s="66">
        <v>43115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9668</v>
      </c>
      <c r="L4" s="67">
        <v>0</v>
      </c>
      <c r="M4" s="67">
        <v>0</v>
      </c>
      <c r="N4" s="67">
        <v>19699</v>
      </c>
      <c r="O4" s="67">
        <v>0</v>
      </c>
      <c r="P4" s="67">
        <v>0</v>
      </c>
      <c r="Q4" s="67">
        <v>0</v>
      </c>
      <c r="R4" s="67">
        <v>0</v>
      </c>
      <c r="S4" s="67">
        <v>29367</v>
      </c>
      <c r="T4" s="67">
        <v>1174.68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28200</v>
      </c>
      <c r="AC4" s="67">
        <v>28192</v>
      </c>
      <c r="AD4" s="70">
        <v>0</v>
      </c>
      <c r="AE4" s="71">
        <v>0</v>
      </c>
      <c r="AF4" s="71">
        <v>51.639999389650001</v>
      </c>
      <c r="AG4" s="71">
        <v>0</v>
      </c>
      <c r="AH4" s="71">
        <v>48.340000152590001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56.283332824710001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104.6233333333</v>
      </c>
      <c r="AW4" s="71">
        <v>48.34</v>
      </c>
      <c r="AX4" s="73">
        <v>0</v>
      </c>
      <c r="AY4" s="71">
        <v>52.3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3.9833333333329999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43101</v>
      </c>
      <c r="B5" s="75">
        <v>43115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1383</v>
      </c>
      <c r="L5" s="76">
        <v>0</v>
      </c>
      <c r="M5" s="76">
        <v>0</v>
      </c>
      <c r="N5" s="76">
        <v>42047</v>
      </c>
      <c r="O5" s="76">
        <v>0</v>
      </c>
      <c r="P5" s="76">
        <v>0</v>
      </c>
      <c r="Q5" s="76">
        <v>0</v>
      </c>
      <c r="R5" s="76">
        <v>0</v>
      </c>
      <c r="S5" s="76">
        <v>43430</v>
      </c>
      <c r="T5" s="76">
        <v>1737.2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41700</v>
      </c>
      <c r="AC5" s="76">
        <v>41693</v>
      </c>
      <c r="AD5" s="79">
        <v>0</v>
      </c>
      <c r="AE5" s="80">
        <v>0</v>
      </c>
      <c r="AF5" s="80">
        <v>89.080001831060002</v>
      </c>
      <c r="AG5" s="80">
        <v>0</v>
      </c>
      <c r="AH5" s="80">
        <v>6.9169998168950002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120.13366699220001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127.0506666667</v>
      </c>
      <c r="AW5" s="80">
        <v>6.9169999999999998</v>
      </c>
      <c r="AX5" s="82">
        <v>0</v>
      </c>
      <c r="AY5" s="80">
        <v>119.63366666669999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0.5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43101</v>
      </c>
      <c r="B6" s="66">
        <v>43115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16690</v>
      </c>
      <c r="L6" s="67">
        <v>871</v>
      </c>
      <c r="M6" s="67">
        <v>0</v>
      </c>
      <c r="N6" s="67">
        <v>9770</v>
      </c>
      <c r="O6" s="67">
        <v>0</v>
      </c>
      <c r="P6" s="67">
        <v>0</v>
      </c>
      <c r="Q6" s="67">
        <v>0</v>
      </c>
      <c r="R6" s="67">
        <v>0</v>
      </c>
      <c r="S6" s="67">
        <v>27331</v>
      </c>
      <c r="T6" s="67">
        <v>1093.24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26250</v>
      </c>
      <c r="AC6" s="67">
        <v>26238</v>
      </c>
      <c r="AD6" s="70">
        <v>0</v>
      </c>
      <c r="AE6" s="71">
        <v>0</v>
      </c>
      <c r="AF6" s="71">
        <v>9.0699996948240003</v>
      </c>
      <c r="AG6" s="71">
        <v>0</v>
      </c>
      <c r="AH6" s="71">
        <v>83.448997497560001</v>
      </c>
      <c r="AI6" s="71">
        <v>0</v>
      </c>
      <c r="AJ6" s="71">
        <v>3.4830000400540002</v>
      </c>
      <c r="AK6" s="71">
        <v>0</v>
      </c>
      <c r="AL6" s="71">
        <v>0</v>
      </c>
      <c r="AM6" s="71">
        <v>0</v>
      </c>
      <c r="AN6" s="71">
        <v>27.915000915530001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114.84699999999999</v>
      </c>
      <c r="AW6" s="71">
        <v>86.932000000000002</v>
      </c>
      <c r="AX6" s="73">
        <v>0</v>
      </c>
      <c r="AY6" s="71">
        <v>23.931999999999999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3.9830000000000001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43101</v>
      </c>
      <c r="B7" s="75">
        <v>43115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9552</v>
      </c>
      <c r="L7" s="76">
        <v>0</v>
      </c>
      <c r="M7" s="76">
        <v>0</v>
      </c>
      <c r="N7" s="76">
        <v>19448</v>
      </c>
      <c r="O7" s="76">
        <v>0</v>
      </c>
      <c r="P7" s="76">
        <v>0</v>
      </c>
      <c r="Q7" s="76">
        <v>0</v>
      </c>
      <c r="R7" s="76">
        <v>0</v>
      </c>
      <c r="S7" s="76">
        <v>29000</v>
      </c>
      <c r="T7" s="76">
        <v>1160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27850</v>
      </c>
      <c r="AC7" s="76">
        <v>27840</v>
      </c>
      <c r="AD7" s="79">
        <v>0</v>
      </c>
      <c r="AE7" s="80">
        <v>0</v>
      </c>
      <c r="AF7" s="80">
        <v>51.81000137329</v>
      </c>
      <c r="AG7" s="80">
        <v>0</v>
      </c>
      <c r="AH7" s="80">
        <v>47.759998321529999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55.566665649409998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103.32666666670001</v>
      </c>
      <c r="AW7" s="80">
        <v>47.76</v>
      </c>
      <c r="AX7" s="82">
        <v>0</v>
      </c>
      <c r="AY7" s="80">
        <v>52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3.5666666666669999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43101</v>
      </c>
      <c r="B8" s="66">
        <v>43115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23100</v>
      </c>
      <c r="L8" s="67">
        <v>0</v>
      </c>
      <c r="M8" s="67">
        <v>0</v>
      </c>
      <c r="N8" s="67">
        <v>9519</v>
      </c>
      <c r="O8" s="67">
        <v>0</v>
      </c>
      <c r="P8" s="67">
        <v>0</v>
      </c>
      <c r="Q8" s="67">
        <v>0</v>
      </c>
      <c r="R8" s="67">
        <v>0</v>
      </c>
      <c r="S8" s="67">
        <v>32619</v>
      </c>
      <c r="T8" s="67">
        <v>1304.76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31350</v>
      </c>
      <c r="AC8" s="67">
        <v>31314</v>
      </c>
      <c r="AD8" s="70">
        <v>0</v>
      </c>
      <c r="AE8" s="71">
        <v>0</v>
      </c>
      <c r="AF8" s="71">
        <v>12</v>
      </c>
      <c r="AG8" s="71">
        <v>0</v>
      </c>
      <c r="AH8" s="71">
        <v>84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19.779333114620002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103.7793333333</v>
      </c>
      <c r="AW8" s="71">
        <v>84</v>
      </c>
      <c r="AX8" s="73">
        <v>0</v>
      </c>
      <c r="AY8" s="71">
        <v>12.779333333329999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7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43101</v>
      </c>
      <c r="B9" s="75">
        <v>43115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11699</v>
      </c>
      <c r="L9" s="76">
        <v>0</v>
      </c>
      <c r="M9" s="76">
        <v>0</v>
      </c>
      <c r="N9" s="76">
        <v>19594</v>
      </c>
      <c r="O9" s="76">
        <v>0</v>
      </c>
      <c r="P9" s="76">
        <v>0</v>
      </c>
      <c r="Q9" s="76">
        <v>0</v>
      </c>
      <c r="R9" s="76">
        <v>0</v>
      </c>
      <c r="S9" s="76">
        <v>31293</v>
      </c>
      <c r="T9" s="76">
        <v>1251.72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30050</v>
      </c>
      <c r="AC9" s="76">
        <v>30041</v>
      </c>
      <c r="AD9" s="79">
        <v>0</v>
      </c>
      <c r="AE9" s="80">
        <v>0</v>
      </c>
      <c r="AF9" s="80">
        <v>37.5</v>
      </c>
      <c r="AG9" s="80">
        <v>0</v>
      </c>
      <c r="AH9" s="80">
        <v>58.495998382570001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55.983333587650002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114.4793333333</v>
      </c>
      <c r="AW9" s="80">
        <v>58.496000000000002</v>
      </c>
      <c r="AX9" s="82">
        <v>0</v>
      </c>
      <c r="AY9" s="80">
        <v>52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3.9833333333329999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43101</v>
      </c>
      <c r="B10" s="66">
        <v>43115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19300</v>
      </c>
      <c r="L10" s="67">
        <v>2000</v>
      </c>
      <c r="M10" s="67">
        <v>1218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22518</v>
      </c>
      <c r="T10" s="67">
        <v>900.72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21650</v>
      </c>
      <c r="AC10" s="67">
        <v>21617</v>
      </c>
      <c r="AD10" s="70">
        <v>0</v>
      </c>
      <c r="AE10" s="71">
        <v>0</v>
      </c>
      <c r="AF10" s="71">
        <v>11.56000041962</v>
      </c>
      <c r="AG10" s="71">
        <v>0</v>
      </c>
      <c r="AH10" s="71">
        <v>96.5</v>
      </c>
      <c r="AI10" s="71">
        <v>0</v>
      </c>
      <c r="AJ10" s="71">
        <v>8</v>
      </c>
      <c r="AK10" s="71">
        <v>0</v>
      </c>
      <c r="AL10" s="71">
        <v>4.0599999427800002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108.56</v>
      </c>
      <c r="AW10" s="71">
        <v>108.56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43101</v>
      </c>
      <c r="B11" s="75">
        <v>43115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14272</v>
      </c>
      <c r="L11" s="76">
        <v>1000</v>
      </c>
      <c r="M11" s="76">
        <v>1041</v>
      </c>
      <c r="N11" s="76">
        <v>12617</v>
      </c>
      <c r="O11" s="76">
        <v>0</v>
      </c>
      <c r="P11" s="76">
        <v>0</v>
      </c>
      <c r="Q11" s="76">
        <v>0</v>
      </c>
      <c r="R11" s="76">
        <v>0</v>
      </c>
      <c r="S11" s="76">
        <v>28930</v>
      </c>
      <c r="T11" s="76">
        <v>1157.2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27800</v>
      </c>
      <c r="AC11" s="76">
        <v>27773</v>
      </c>
      <c r="AD11" s="79">
        <v>0</v>
      </c>
      <c r="AE11" s="80">
        <v>0</v>
      </c>
      <c r="AF11" s="80">
        <v>39.610000610349999</v>
      </c>
      <c r="AG11" s="80">
        <v>0</v>
      </c>
      <c r="AH11" s="80">
        <v>71.360000610349999</v>
      </c>
      <c r="AI11" s="80">
        <v>0</v>
      </c>
      <c r="AJ11" s="80">
        <v>4</v>
      </c>
      <c r="AK11" s="80">
        <v>0</v>
      </c>
      <c r="AL11" s="80">
        <v>3.4700000286099999</v>
      </c>
      <c r="AM11" s="80">
        <v>0</v>
      </c>
      <c r="AN11" s="80">
        <v>36.04999923706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114.88</v>
      </c>
      <c r="AW11" s="80">
        <v>78.83</v>
      </c>
      <c r="AX11" s="82">
        <v>0</v>
      </c>
      <c r="AY11" s="80">
        <v>28.55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7.5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43101</v>
      </c>
      <c r="B12" s="66">
        <v>43115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6046</v>
      </c>
      <c r="L12" s="67">
        <v>0</v>
      </c>
      <c r="M12" s="67">
        <v>0</v>
      </c>
      <c r="N12" s="67">
        <v>20183</v>
      </c>
      <c r="O12" s="67">
        <v>0</v>
      </c>
      <c r="P12" s="67">
        <v>0</v>
      </c>
      <c r="Q12" s="67">
        <v>0</v>
      </c>
      <c r="R12" s="67">
        <v>0</v>
      </c>
      <c r="S12" s="67">
        <v>26229</v>
      </c>
      <c r="T12" s="67">
        <v>1049.1600000000001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25200</v>
      </c>
      <c r="AC12" s="67">
        <v>25180</v>
      </c>
      <c r="AD12" s="70">
        <v>0</v>
      </c>
      <c r="AE12" s="71">
        <v>0</v>
      </c>
      <c r="AF12" s="71">
        <v>65.769996643070002</v>
      </c>
      <c r="AG12" s="71">
        <v>0</v>
      </c>
      <c r="AH12" s="71">
        <v>30.232000350949999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57.666332244869999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87.898333333330001</v>
      </c>
      <c r="AW12" s="71">
        <v>30.231999999999999</v>
      </c>
      <c r="AX12" s="73">
        <v>0</v>
      </c>
      <c r="AY12" s="71">
        <v>54.183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3.4833333333329999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43101</v>
      </c>
      <c r="B13" s="75">
        <v>43115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25080</v>
      </c>
      <c r="L13" s="76">
        <v>2850</v>
      </c>
      <c r="M13" s="76">
        <v>2138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30068</v>
      </c>
      <c r="T13" s="76">
        <v>1202.72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28900</v>
      </c>
      <c r="AC13" s="76">
        <v>28865</v>
      </c>
      <c r="AD13" s="79">
        <v>0</v>
      </c>
      <c r="AE13" s="80">
        <v>0</v>
      </c>
      <c r="AF13" s="80">
        <v>21</v>
      </c>
      <c r="AG13" s="80">
        <v>0</v>
      </c>
      <c r="AH13" s="80">
        <v>88</v>
      </c>
      <c r="AI13" s="80">
        <v>0</v>
      </c>
      <c r="AJ13" s="80">
        <v>8</v>
      </c>
      <c r="AK13" s="80">
        <v>0</v>
      </c>
      <c r="AL13" s="80">
        <v>5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101</v>
      </c>
      <c r="AW13" s="80">
        <v>101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43101</v>
      </c>
      <c r="B14" s="66">
        <v>43115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16017</v>
      </c>
      <c r="L14" s="67">
        <v>0</v>
      </c>
      <c r="M14" s="67">
        <v>0</v>
      </c>
      <c r="N14" s="67">
        <v>28427</v>
      </c>
      <c r="O14" s="67">
        <v>0</v>
      </c>
      <c r="P14" s="67">
        <v>0</v>
      </c>
      <c r="Q14" s="67">
        <v>0</v>
      </c>
      <c r="R14" s="67">
        <v>0</v>
      </c>
      <c r="S14" s="67">
        <v>44444</v>
      </c>
      <c r="T14" s="67">
        <v>1777.76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42700</v>
      </c>
      <c r="AC14" s="67">
        <v>42666</v>
      </c>
      <c r="AD14" s="70">
        <v>0</v>
      </c>
      <c r="AE14" s="71">
        <v>0</v>
      </c>
      <c r="AF14" s="71">
        <v>44.75</v>
      </c>
      <c r="AG14" s="71">
        <v>0</v>
      </c>
      <c r="AH14" s="71">
        <v>55.229999542240002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56.013332366939999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111.2433333333</v>
      </c>
      <c r="AW14" s="71">
        <v>55.23</v>
      </c>
      <c r="AX14" s="73">
        <v>0</v>
      </c>
      <c r="AY14" s="71">
        <v>52.03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3.9833333333329999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43101</v>
      </c>
      <c r="B15" s="75">
        <v>43115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17600</v>
      </c>
      <c r="L15" s="76">
        <v>1838</v>
      </c>
      <c r="M15" s="76">
        <v>0</v>
      </c>
      <c r="N15" s="76">
        <v>2625</v>
      </c>
      <c r="O15" s="76">
        <v>0</v>
      </c>
      <c r="P15" s="76">
        <v>0</v>
      </c>
      <c r="Q15" s="76">
        <v>0</v>
      </c>
      <c r="R15" s="76">
        <v>0</v>
      </c>
      <c r="S15" s="76">
        <v>22063</v>
      </c>
      <c r="T15" s="76">
        <v>882.52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21200</v>
      </c>
      <c r="AC15" s="76">
        <v>21180</v>
      </c>
      <c r="AD15" s="79">
        <v>0</v>
      </c>
      <c r="AE15" s="80">
        <v>0</v>
      </c>
      <c r="AF15" s="80">
        <v>7.5</v>
      </c>
      <c r="AG15" s="80">
        <v>0</v>
      </c>
      <c r="AH15" s="80">
        <v>88</v>
      </c>
      <c r="AI15" s="80">
        <v>0</v>
      </c>
      <c r="AJ15" s="80">
        <v>7.349999904633</v>
      </c>
      <c r="AK15" s="80">
        <v>0</v>
      </c>
      <c r="AL15" s="80">
        <v>0</v>
      </c>
      <c r="AM15" s="80">
        <v>0</v>
      </c>
      <c r="AN15" s="80">
        <v>7.5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102.85</v>
      </c>
      <c r="AW15" s="80">
        <v>95.35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7.5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43101</v>
      </c>
      <c r="B16" s="66">
        <v>43115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17600</v>
      </c>
      <c r="L16" s="67">
        <v>1750</v>
      </c>
      <c r="M16" s="67">
        <v>2545</v>
      </c>
      <c r="N16" s="67">
        <v>2695</v>
      </c>
      <c r="O16" s="67">
        <v>0</v>
      </c>
      <c r="P16" s="67">
        <v>0</v>
      </c>
      <c r="Q16" s="67">
        <v>0</v>
      </c>
      <c r="R16" s="67">
        <v>0</v>
      </c>
      <c r="S16" s="67">
        <v>24590</v>
      </c>
      <c r="T16" s="67">
        <v>983.6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23650</v>
      </c>
      <c r="AC16" s="67">
        <v>23606</v>
      </c>
      <c r="AD16" s="70">
        <v>0</v>
      </c>
      <c r="AE16" s="71">
        <v>0</v>
      </c>
      <c r="AF16" s="71">
        <v>7.6999998092649999</v>
      </c>
      <c r="AG16" s="71">
        <v>0</v>
      </c>
      <c r="AH16" s="71">
        <v>88</v>
      </c>
      <c r="AI16" s="71">
        <v>0</v>
      </c>
      <c r="AJ16" s="71">
        <v>7</v>
      </c>
      <c r="AK16" s="71">
        <v>0</v>
      </c>
      <c r="AL16" s="71">
        <v>8.4829998016359998</v>
      </c>
      <c r="AM16" s="71">
        <v>0</v>
      </c>
      <c r="AN16" s="71">
        <v>7.6999998092649999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111.18300000000001</v>
      </c>
      <c r="AW16" s="71">
        <v>103.483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7.7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43101</v>
      </c>
      <c r="B17" s="75">
        <v>43115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15116</v>
      </c>
      <c r="L17" s="76">
        <v>113</v>
      </c>
      <c r="M17" s="76">
        <v>0</v>
      </c>
      <c r="N17" s="76">
        <v>8400</v>
      </c>
      <c r="O17" s="76">
        <v>0</v>
      </c>
      <c r="P17" s="76">
        <v>0</v>
      </c>
      <c r="Q17" s="76">
        <v>0</v>
      </c>
      <c r="R17" s="76">
        <v>0</v>
      </c>
      <c r="S17" s="76">
        <v>23629</v>
      </c>
      <c r="T17" s="76">
        <v>945.16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22700</v>
      </c>
      <c r="AC17" s="76">
        <v>22684</v>
      </c>
      <c r="AD17" s="79">
        <v>0</v>
      </c>
      <c r="AE17" s="80">
        <v>0</v>
      </c>
      <c r="AF17" s="80">
        <v>20.870000839229998</v>
      </c>
      <c r="AG17" s="80">
        <v>0</v>
      </c>
      <c r="AH17" s="80">
        <v>75.580001831060002</v>
      </c>
      <c r="AI17" s="80">
        <v>0</v>
      </c>
      <c r="AJ17" s="80">
        <v>0.44999998807910002</v>
      </c>
      <c r="AK17" s="80">
        <v>0</v>
      </c>
      <c r="AL17" s="80">
        <v>0</v>
      </c>
      <c r="AM17" s="80">
        <v>0</v>
      </c>
      <c r="AN17" s="80">
        <v>24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100.03</v>
      </c>
      <c r="AW17" s="80">
        <v>76.03</v>
      </c>
      <c r="AX17" s="82">
        <v>0</v>
      </c>
      <c r="AY17" s="80">
        <v>24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43101</v>
      </c>
      <c r="B18" s="66">
        <v>43115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17797</v>
      </c>
      <c r="L18" s="67">
        <v>1925</v>
      </c>
      <c r="M18" s="67">
        <v>310</v>
      </c>
      <c r="N18" s="67">
        <v>1633</v>
      </c>
      <c r="O18" s="67">
        <v>0</v>
      </c>
      <c r="P18" s="67">
        <v>0</v>
      </c>
      <c r="Q18" s="67">
        <v>0</v>
      </c>
      <c r="R18" s="67">
        <v>0</v>
      </c>
      <c r="S18" s="67">
        <v>21665</v>
      </c>
      <c r="T18" s="67">
        <v>866.6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20800</v>
      </c>
      <c r="AC18" s="67">
        <v>20798</v>
      </c>
      <c r="AD18" s="70">
        <v>0</v>
      </c>
      <c r="AE18" s="71">
        <v>0</v>
      </c>
      <c r="AF18" s="71">
        <v>4.3000001907350001</v>
      </c>
      <c r="AG18" s="71">
        <v>0</v>
      </c>
      <c r="AH18" s="71">
        <v>88.983001708979998</v>
      </c>
      <c r="AI18" s="71">
        <v>0</v>
      </c>
      <c r="AJ18" s="71">
        <v>7.6999998092649999</v>
      </c>
      <c r="AK18" s="71">
        <v>0</v>
      </c>
      <c r="AL18" s="71">
        <v>1.0319999456410001</v>
      </c>
      <c r="AM18" s="71">
        <v>0</v>
      </c>
      <c r="AN18" s="71">
        <v>4.6669998168950002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102.38200000000001</v>
      </c>
      <c r="AW18" s="71">
        <v>97.715000000000003</v>
      </c>
      <c r="AX18" s="73">
        <v>0</v>
      </c>
      <c r="AY18" s="71">
        <v>1.167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3.5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43101</v>
      </c>
      <c r="B19" s="75">
        <v>43115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14780</v>
      </c>
      <c r="L19" s="76">
        <v>158</v>
      </c>
      <c r="M19" s="76">
        <v>0</v>
      </c>
      <c r="N19" s="76">
        <v>7875</v>
      </c>
      <c r="O19" s="76">
        <v>0</v>
      </c>
      <c r="P19" s="76">
        <v>0</v>
      </c>
      <c r="Q19" s="76">
        <v>0</v>
      </c>
      <c r="R19" s="76">
        <v>0</v>
      </c>
      <c r="S19" s="76">
        <v>22813</v>
      </c>
      <c r="T19" s="76">
        <v>912.52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21900</v>
      </c>
      <c r="AC19" s="76">
        <v>21900</v>
      </c>
      <c r="AD19" s="79">
        <v>0</v>
      </c>
      <c r="AE19" s="80">
        <v>0</v>
      </c>
      <c r="AF19" s="80">
        <v>22.729999542240002</v>
      </c>
      <c r="AG19" s="80">
        <v>0</v>
      </c>
      <c r="AH19" s="80">
        <v>73.90000152588</v>
      </c>
      <c r="AI19" s="80">
        <v>0</v>
      </c>
      <c r="AJ19" s="80">
        <v>0.6299999952316</v>
      </c>
      <c r="AK19" s="80">
        <v>0</v>
      </c>
      <c r="AL19" s="80">
        <v>0</v>
      </c>
      <c r="AM19" s="80">
        <v>0</v>
      </c>
      <c r="AN19" s="80">
        <v>22.5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97.03</v>
      </c>
      <c r="AW19" s="80">
        <v>74.53</v>
      </c>
      <c r="AX19" s="82">
        <v>0</v>
      </c>
      <c r="AY19" s="80">
        <v>22.5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43101</v>
      </c>
      <c r="B20" s="66">
        <v>43115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17853</v>
      </c>
      <c r="L20" s="67">
        <v>900</v>
      </c>
      <c r="M20" s="67">
        <v>0</v>
      </c>
      <c r="N20" s="67">
        <v>3185</v>
      </c>
      <c r="O20" s="67">
        <v>0</v>
      </c>
      <c r="P20" s="67">
        <v>0</v>
      </c>
      <c r="Q20" s="67">
        <v>0</v>
      </c>
      <c r="R20" s="67">
        <v>0</v>
      </c>
      <c r="S20" s="67">
        <v>21938</v>
      </c>
      <c r="T20" s="67">
        <v>877.52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21100</v>
      </c>
      <c r="AC20" s="67">
        <v>21060</v>
      </c>
      <c r="AD20" s="70">
        <v>0</v>
      </c>
      <c r="AE20" s="71">
        <v>0</v>
      </c>
      <c r="AF20" s="71">
        <v>7.1799998283389996</v>
      </c>
      <c r="AG20" s="71">
        <v>0</v>
      </c>
      <c r="AH20" s="71">
        <v>89.266998291020002</v>
      </c>
      <c r="AI20" s="71">
        <v>0</v>
      </c>
      <c r="AJ20" s="71">
        <v>3.599999904633</v>
      </c>
      <c r="AK20" s="71">
        <v>0</v>
      </c>
      <c r="AL20" s="71">
        <v>0</v>
      </c>
      <c r="AM20" s="71">
        <v>0</v>
      </c>
      <c r="AN20" s="71">
        <v>9.0996665954590004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101.96666666669999</v>
      </c>
      <c r="AW20" s="71">
        <v>92.867000000000004</v>
      </c>
      <c r="AX20" s="73">
        <v>0</v>
      </c>
      <c r="AY20" s="71">
        <v>1.9163333333329999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7.1833333333329996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43101</v>
      </c>
      <c r="B21" s="75">
        <v>43115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16493</v>
      </c>
      <c r="L21" s="76">
        <v>587</v>
      </c>
      <c r="M21" s="76">
        <v>0</v>
      </c>
      <c r="N21" s="76">
        <v>5950</v>
      </c>
      <c r="O21" s="76">
        <v>0</v>
      </c>
      <c r="P21" s="76">
        <v>0</v>
      </c>
      <c r="Q21" s="76">
        <v>0</v>
      </c>
      <c r="R21" s="76">
        <v>0</v>
      </c>
      <c r="S21" s="76">
        <v>23030</v>
      </c>
      <c r="T21" s="76">
        <v>921.2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22150</v>
      </c>
      <c r="AC21" s="76">
        <v>22109</v>
      </c>
      <c r="AD21" s="79">
        <v>0</v>
      </c>
      <c r="AE21" s="80">
        <v>0</v>
      </c>
      <c r="AF21" s="80">
        <v>13.53999996185</v>
      </c>
      <c r="AG21" s="80">
        <v>0</v>
      </c>
      <c r="AH21" s="80">
        <v>82.46499633789</v>
      </c>
      <c r="AI21" s="80">
        <v>0</v>
      </c>
      <c r="AJ21" s="80">
        <v>2.349999904633</v>
      </c>
      <c r="AK21" s="80">
        <v>0</v>
      </c>
      <c r="AL21" s="80">
        <v>0</v>
      </c>
      <c r="AM21" s="80">
        <v>0</v>
      </c>
      <c r="AN21" s="80">
        <v>17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101.815</v>
      </c>
      <c r="AW21" s="80">
        <v>84.814999999999998</v>
      </c>
      <c r="AX21" s="82">
        <v>0</v>
      </c>
      <c r="AY21" s="80">
        <v>9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8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43101</v>
      </c>
      <c r="B22" s="66">
        <v>43115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19196</v>
      </c>
      <c r="L22" s="67">
        <v>963</v>
      </c>
      <c r="M22" s="67">
        <v>0</v>
      </c>
      <c r="N22" s="67">
        <v>1406</v>
      </c>
      <c r="O22" s="67">
        <v>0</v>
      </c>
      <c r="P22" s="67">
        <v>0</v>
      </c>
      <c r="Q22" s="67">
        <v>0</v>
      </c>
      <c r="R22" s="67">
        <v>0</v>
      </c>
      <c r="S22" s="67">
        <v>21565</v>
      </c>
      <c r="T22" s="67">
        <v>862.6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20750</v>
      </c>
      <c r="AC22" s="67">
        <v>20702</v>
      </c>
      <c r="AD22" s="70">
        <v>0</v>
      </c>
      <c r="AE22" s="71">
        <v>0</v>
      </c>
      <c r="AF22" s="71">
        <v>0.41999998688700002</v>
      </c>
      <c r="AG22" s="71">
        <v>0</v>
      </c>
      <c r="AH22" s="71">
        <v>95.9820022583</v>
      </c>
      <c r="AI22" s="71">
        <v>0</v>
      </c>
      <c r="AJ22" s="71">
        <v>3.849999904633</v>
      </c>
      <c r="AK22" s="71">
        <v>0</v>
      </c>
      <c r="AL22" s="71">
        <v>0</v>
      </c>
      <c r="AM22" s="71">
        <v>0</v>
      </c>
      <c r="AN22" s="71">
        <v>4.0170001983640002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103.849</v>
      </c>
      <c r="AW22" s="71">
        <v>99.831999999999994</v>
      </c>
      <c r="AX22" s="73">
        <v>0</v>
      </c>
      <c r="AY22" s="71">
        <v>4.0170000000000003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43101</v>
      </c>
      <c r="B23" s="75">
        <v>43115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10558</v>
      </c>
      <c r="L23" s="76">
        <v>0</v>
      </c>
      <c r="M23" s="76">
        <v>0</v>
      </c>
      <c r="N23" s="76">
        <v>19094</v>
      </c>
      <c r="O23" s="76">
        <v>0</v>
      </c>
      <c r="P23" s="76">
        <v>0</v>
      </c>
      <c r="Q23" s="76">
        <v>0</v>
      </c>
      <c r="R23" s="76">
        <v>0</v>
      </c>
      <c r="S23" s="76">
        <v>29652</v>
      </c>
      <c r="T23" s="76">
        <v>1186.08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28500</v>
      </c>
      <c r="AC23" s="76">
        <v>28466</v>
      </c>
      <c r="AD23" s="79">
        <v>0</v>
      </c>
      <c r="AE23" s="80">
        <v>0</v>
      </c>
      <c r="AF23" s="80">
        <v>46.930000305180002</v>
      </c>
      <c r="AG23" s="80">
        <v>0</v>
      </c>
      <c r="AH23" s="80">
        <v>52.790000915530001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54.55333328247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107.3433333333</v>
      </c>
      <c r="AW23" s="80">
        <v>52.79</v>
      </c>
      <c r="AX23" s="82">
        <v>0</v>
      </c>
      <c r="AY23" s="80">
        <v>50.836666666669998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3.7166666666669999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43101</v>
      </c>
      <c r="B24" s="66">
        <v>43115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16466</v>
      </c>
      <c r="L24" s="67">
        <v>842</v>
      </c>
      <c r="M24" s="67">
        <v>0</v>
      </c>
      <c r="N24" s="67">
        <v>7665</v>
      </c>
      <c r="O24" s="67">
        <v>0</v>
      </c>
      <c r="P24" s="67">
        <v>0</v>
      </c>
      <c r="Q24" s="67">
        <v>0</v>
      </c>
      <c r="R24" s="67">
        <v>0</v>
      </c>
      <c r="S24" s="67">
        <v>24973</v>
      </c>
      <c r="T24" s="67">
        <v>998.92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24000</v>
      </c>
      <c r="AC24" s="67">
        <v>23974</v>
      </c>
      <c r="AD24" s="70">
        <v>0</v>
      </c>
      <c r="AE24" s="71">
        <v>0</v>
      </c>
      <c r="AF24" s="71">
        <v>20.520000457759998</v>
      </c>
      <c r="AG24" s="71">
        <v>0</v>
      </c>
      <c r="AH24" s="71">
        <v>82.330001831060002</v>
      </c>
      <c r="AI24" s="71">
        <v>0</v>
      </c>
      <c r="AJ24" s="71">
        <v>3.3699998855589999</v>
      </c>
      <c r="AK24" s="71">
        <v>0</v>
      </c>
      <c r="AL24" s="71">
        <v>0</v>
      </c>
      <c r="AM24" s="71">
        <v>0</v>
      </c>
      <c r="AN24" s="71">
        <v>21.89999961853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107.6</v>
      </c>
      <c r="AW24" s="71">
        <v>85.7</v>
      </c>
      <c r="AX24" s="73">
        <v>0</v>
      </c>
      <c r="AY24" s="71">
        <v>18.41666666667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3.4833333333329999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43101</v>
      </c>
      <c r="B25" s="75">
        <v>43115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17500</v>
      </c>
      <c r="L25" s="76">
        <v>625</v>
      </c>
      <c r="M25" s="76">
        <v>0</v>
      </c>
      <c r="N25" s="76">
        <v>2625</v>
      </c>
      <c r="O25" s="76">
        <v>0</v>
      </c>
      <c r="P25" s="76">
        <v>0</v>
      </c>
      <c r="Q25" s="76">
        <v>0</v>
      </c>
      <c r="R25" s="76">
        <v>0</v>
      </c>
      <c r="S25" s="76">
        <v>20750</v>
      </c>
      <c r="T25" s="76">
        <v>830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19950</v>
      </c>
      <c r="AC25" s="76">
        <v>19920</v>
      </c>
      <c r="AD25" s="79">
        <v>0</v>
      </c>
      <c r="AE25" s="80">
        <v>0</v>
      </c>
      <c r="AF25" s="80">
        <v>8</v>
      </c>
      <c r="AG25" s="80">
        <v>0</v>
      </c>
      <c r="AH25" s="80">
        <v>87.5</v>
      </c>
      <c r="AI25" s="80">
        <v>0</v>
      </c>
      <c r="AJ25" s="80">
        <v>2.5</v>
      </c>
      <c r="AK25" s="80">
        <v>0</v>
      </c>
      <c r="AL25" s="80">
        <v>0</v>
      </c>
      <c r="AM25" s="80">
        <v>0</v>
      </c>
      <c r="AN25" s="80">
        <v>7.5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97.5</v>
      </c>
      <c r="AW25" s="80">
        <v>90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7.5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43101</v>
      </c>
      <c r="B26" s="66">
        <v>43115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12252</v>
      </c>
      <c r="L26" s="67">
        <v>0</v>
      </c>
      <c r="M26" s="67">
        <v>0</v>
      </c>
      <c r="N26" s="67">
        <v>12600</v>
      </c>
      <c r="O26" s="67">
        <v>0</v>
      </c>
      <c r="P26" s="67">
        <v>0</v>
      </c>
      <c r="Q26" s="67">
        <v>0</v>
      </c>
      <c r="R26" s="67">
        <v>0</v>
      </c>
      <c r="S26" s="67">
        <v>24852</v>
      </c>
      <c r="T26" s="67">
        <v>994.08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23900</v>
      </c>
      <c r="AC26" s="67">
        <v>23858</v>
      </c>
      <c r="AD26" s="70">
        <v>0</v>
      </c>
      <c r="AE26" s="71">
        <v>0</v>
      </c>
      <c r="AF26" s="71">
        <v>34.740001678470001</v>
      </c>
      <c r="AG26" s="71">
        <v>0</v>
      </c>
      <c r="AH26" s="71">
        <v>61.259998321529999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36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97.26</v>
      </c>
      <c r="AW26" s="71">
        <v>61.26</v>
      </c>
      <c r="AX26" s="73">
        <v>0</v>
      </c>
      <c r="AY26" s="71">
        <v>36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43101</v>
      </c>
      <c r="B27" s="75">
        <v>43115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17283</v>
      </c>
      <c r="L27" s="76">
        <v>1000</v>
      </c>
      <c r="M27" s="76">
        <v>185</v>
      </c>
      <c r="N27" s="76">
        <v>7198</v>
      </c>
      <c r="O27" s="76">
        <v>0</v>
      </c>
      <c r="P27" s="76">
        <v>0</v>
      </c>
      <c r="Q27" s="76">
        <v>0</v>
      </c>
      <c r="R27" s="76">
        <v>0</v>
      </c>
      <c r="S27" s="76">
        <v>25666</v>
      </c>
      <c r="T27" s="76">
        <v>1026.6400000000001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24650</v>
      </c>
      <c r="AC27" s="76">
        <v>24639</v>
      </c>
      <c r="AD27" s="79">
        <v>0</v>
      </c>
      <c r="AE27" s="80">
        <v>0</v>
      </c>
      <c r="AF27" s="80">
        <v>9.5799999237059996</v>
      </c>
      <c r="AG27" s="80">
        <v>0</v>
      </c>
      <c r="AH27" s="80">
        <v>86.416999816900002</v>
      </c>
      <c r="AI27" s="80">
        <v>0</v>
      </c>
      <c r="AJ27" s="80">
        <v>4</v>
      </c>
      <c r="AK27" s="80">
        <v>0</v>
      </c>
      <c r="AL27" s="80">
        <v>0.61699998378749998</v>
      </c>
      <c r="AM27" s="80">
        <v>0</v>
      </c>
      <c r="AN27" s="80">
        <v>20.566333770749999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111.6003333333</v>
      </c>
      <c r="AW27" s="80">
        <v>91.034000000000006</v>
      </c>
      <c r="AX27" s="82">
        <v>0</v>
      </c>
      <c r="AY27" s="80">
        <v>10.56633333333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10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43101</v>
      </c>
      <c r="B28" s="66">
        <v>43115</v>
      </c>
      <c r="C28" s="67">
        <v>62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8763</v>
      </c>
      <c r="L28" s="67">
        <v>0</v>
      </c>
      <c r="M28" s="67">
        <v>0</v>
      </c>
      <c r="N28" s="67">
        <v>20977</v>
      </c>
      <c r="O28" s="67">
        <v>0</v>
      </c>
      <c r="P28" s="67">
        <v>0</v>
      </c>
      <c r="Q28" s="67">
        <v>0</v>
      </c>
      <c r="R28" s="67">
        <v>0</v>
      </c>
      <c r="S28" s="67">
        <v>29740</v>
      </c>
      <c r="T28" s="67">
        <v>1189.5999999999999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28550</v>
      </c>
      <c r="AC28" s="67">
        <v>28550</v>
      </c>
      <c r="AD28" s="70">
        <v>0</v>
      </c>
      <c r="AE28" s="71">
        <v>0</v>
      </c>
      <c r="AF28" s="71">
        <v>52.18999862671</v>
      </c>
      <c r="AG28" s="71">
        <v>0</v>
      </c>
      <c r="AH28" s="71">
        <v>43.812999725339999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59.93399810791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103.747</v>
      </c>
      <c r="AW28" s="71">
        <v>43.813000000000002</v>
      </c>
      <c r="AX28" s="73">
        <v>0</v>
      </c>
      <c r="AY28" s="71">
        <v>59.933999999999997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43101</v>
      </c>
      <c r="B29" s="75">
        <v>43115</v>
      </c>
      <c r="C29" s="76">
        <v>63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8840</v>
      </c>
      <c r="L29" s="76">
        <v>1000</v>
      </c>
      <c r="M29" s="76">
        <v>1885</v>
      </c>
      <c r="N29" s="76">
        <v>9298</v>
      </c>
      <c r="O29" s="76">
        <v>0</v>
      </c>
      <c r="P29" s="76">
        <v>0</v>
      </c>
      <c r="Q29" s="76">
        <v>4800</v>
      </c>
      <c r="R29" s="76">
        <v>0</v>
      </c>
      <c r="S29" s="76">
        <v>25823</v>
      </c>
      <c r="T29" s="76">
        <v>1032.92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24800</v>
      </c>
      <c r="AC29" s="76">
        <v>24790</v>
      </c>
      <c r="AD29" s="79">
        <v>0</v>
      </c>
      <c r="AE29" s="80">
        <v>3</v>
      </c>
      <c r="AF29" s="80">
        <v>27.79999923706</v>
      </c>
      <c r="AG29" s="80">
        <v>0</v>
      </c>
      <c r="AH29" s="80">
        <v>44.20000076294</v>
      </c>
      <c r="AI29" s="80">
        <v>0</v>
      </c>
      <c r="AJ29" s="80">
        <v>4</v>
      </c>
      <c r="AK29" s="80">
        <v>0</v>
      </c>
      <c r="AL29" s="80">
        <v>6.2839999198910004</v>
      </c>
      <c r="AM29" s="80">
        <v>0</v>
      </c>
      <c r="AN29" s="80">
        <v>26.565999984739999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81.05</v>
      </c>
      <c r="AW29" s="80">
        <v>54.484000000000002</v>
      </c>
      <c r="AX29" s="82">
        <v>0</v>
      </c>
      <c r="AY29" s="80">
        <v>26.565999999999999</v>
      </c>
      <c r="AZ29" s="80">
        <v>0</v>
      </c>
      <c r="BA29" s="80">
        <v>0</v>
      </c>
      <c r="BB29" s="80">
        <v>24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110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43101</v>
      </c>
      <c r="B30" s="66">
        <v>43115</v>
      </c>
      <c r="C30" s="67">
        <v>64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16000</v>
      </c>
      <c r="L30" s="67">
        <v>1704</v>
      </c>
      <c r="M30" s="67">
        <v>2700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20404</v>
      </c>
      <c r="T30" s="67">
        <v>816.16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19600</v>
      </c>
      <c r="AC30" s="67">
        <v>19588</v>
      </c>
      <c r="AD30" s="70">
        <v>0</v>
      </c>
      <c r="AE30" s="71">
        <v>0</v>
      </c>
      <c r="AF30" s="71">
        <v>8</v>
      </c>
      <c r="AG30" s="71">
        <v>0</v>
      </c>
      <c r="AH30" s="71">
        <v>80</v>
      </c>
      <c r="AI30" s="71">
        <v>0</v>
      </c>
      <c r="AJ30" s="71">
        <v>6.8159999847410004</v>
      </c>
      <c r="AK30" s="71">
        <v>0</v>
      </c>
      <c r="AL30" s="71">
        <v>9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95.816000000000003</v>
      </c>
      <c r="AW30" s="71">
        <v>95.816000000000003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43101</v>
      </c>
      <c r="B31" s="75">
        <v>43115</v>
      </c>
      <c r="C31" s="76">
        <v>65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14662</v>
      </c>
      <c r="L31" s="76">
        <v>0</v>
      </c>
      <c r="M31" s="76">
        <v>0</v>
      </c>
      <c r="N31" s="76">
        <v>33182</v>
      </c>
      <c r="O31" s="76">
        <v>0</v>
      </c>
      <c r="P31" s="76">
        <v>0</v>
      </c>
      <c r="Q31" s="76">
        <v>0</v>
      </c>
      <c r="R31" s="76">
        <v>0</v>
      </c>
      <c r="S31" s="76">
        <v>47844</v>
      </c>
      <c r="T31" s="76">
        <v>1913.76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45950</v>
      </c>
      <c r="AC31" s="76">
        <v>45930</v>
      </c>
      <c r="AD31" s="79">
        <v>0</v>
      </c>
      <c r="AE31" s="80">
        <v>0</v>
      </c>
      <c r="AF31" s="80">
        <v>42.680000305180002</v>
      </c>
      <c r="AG31" s="80">
        <v>0</v>
      </c>
      <c r="AH31" s="80">
        <v>53.317001342769998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68.949668884280001</v>
      </c>
      <c r="AO31" s="80">
        <v>0</v>
      </c>
      <c r="AP31" s="80">
        <v>0</v>
      </c>
      <c r="AQ31" s="80">
        <v>0</v>
      </c>
      <c r="AR31" s="80">
        <v>275</v>
      </c>
      <c r="AS31" s="81">
        <v>1</v>
      </c>
      <c r="AT31" s="80">
        <v>44</v>
      </c>
      <c r="AU31" s="76">
        <v>52433</v>
      </c>
      <c r="AV31" s="80">
        <v>122.2666666667</v>
      </c>
      <c r="AW31" s="80">
        <v>53.317</v>
      </c>
      <c r="AX31" s="82">
        <v>0</v>
      </c>
      <c r="AY31" s="80">
        <v>65.366333333330005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3.583333333333</v>
      </c>
      <c r="BF31" s="80">
        <v>15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43101</v>
      </c>
      <c r="B32" s="66">
        <v>43115</v>
      </c>
      <c r="C32" s="67">
        <v>66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28182</v>
      </c>
      <c r="L32" s="67">
        <v>0</v>
      </c>
      <c r="M32" s="67">
        <v>0</v>
      </c>
      <c r="N32" s="67">
        <v>33225</v>
      </c>
      <c r="O32" s="67">
        <v>0</v>
      </c>
      <c r="P32" s="67">
        <v>0</v>
      </c>
      <c r="Q32" s="67">
        <v>0</v>
      </c>
      <c r="R32" s="67">
        <v>0</v>
      </c>
      <c r="S32" s="67">
        <v>61407</v>
      </c>
      <c r="T32" s="67">
        <v>2456.2800000000002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59000</v>
      </c>
      <c r="AC32" s="67">
        <v>58951</v>
      </c>
      <c r="AD32" s="70">
        <v>0</v>
      </c>
      <c r="AE32" s="71">
        <v>0</v>
      </c>
      <c r="AF32" s="71">
        <v>35.93999862671</v>
      </c>
      <c r="AG32" s="71">
        <v>0</v>
      </c>
      <c r="AH32" s="71">
        <v>65.540000915530001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44.153331756589999</v>
      </c>
      <c r="AO32" s="71">
        <v>0</v>
      </c>
      <c r="AP32" s="71">
        <v>0</v>
      </c>
      <c r="AQ32" s="71">
        <v>0</v>
      </c>
      <c r="AR32" s="71">
        <v>430</v>
      </c>
      <c r="AS32" s="72">
        <v>1</v>
      </c>
      <c r="AT32" s="71">
        <v>44</v>
      </c>
      <c r="AU32" s="67">
        <v>81987</v>
      </c>
      <c r="AV32" s="71">
        <v>109.6933333333</v>
      </c>
      <c r="AW32" s="71">
        <v>65.540000000000006</v>
      </c>
      <c r="AX32" s="73">
        <v>0</v>
      </c>
      <c r="AY32" s="71">
        <v>38.67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5.4833333333330003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43101</v>
      </c>
      <c r="B33" s="75">
        <v>43115</v>
      </c>
      <c r="C33" s="76">
        <v>67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17040</v>
      </c>
      <c r="L33" s="76">
        <v>0</v>
      </c>
      <c r="M33" s="76">
        <v>0</v>
      </c>
      <c r="N33" s="76">
        <v>6923</v>
      </c>
      <c r="O33" s="76">
        <v>0</v>
      </c>
      <c r="P33" s="76">
        <v>0</v>
      </c>
      <c r="Q33" s="76">
        <v>0</v>
      </c>
      <c r="R33" s="76">
        <v>0</v>
      </c>
      <c r="S33" s="76">
        <v>23963</v>
      </c>
      <c r="T33" s="76">
        <v>958.52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23050</v>
      </c>
      <c r="AC33" s="76">
        <v>23004</v>
      </c>
      <c r="AD33" s="79">
        <v>0</v>
      </c>
      <c r="AE33" s="80">
        <v>0</v>
      </c>
      <c r="AF33" s="80">
        <v>10.800000190740001</v>
      </c>
      <c r="AG33" s="80">
        <v>0</v>
      </c>
      <c r="AH33" s="80">
        <v>85.199996948239999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19.779333114620002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104.9793333333</v>
      </c>
      <c r="AW33" s="80">
        <v>85.2</v>
      </c>
      <c r="AX33" s="82">
        <v>0</v>
      </c>
      <c r="AY33" s="80">
        <v>12.779333333329999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43101</v>
      </c>
      <c r="B34" s="66">
        <v>43115</v>
      </c>
      <c r="C34" s="67">
        <v>69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19300</v>
      </c>
      <c r="L34" s="67">
        <v>2000</v>
      </c>
      <c r="M34" s="67">
        <v>1800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23100</v>
      </c>
      <c r="T34" s="67">
        <v>924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22200</v>
      </c>
      <c r="AC34" s="67">
        <v>22176</v>
      </c>
      <c r="AD34" s="70">
        <v>0</v>
      </c>
      <c r="AE34" s="71">
        <v>0</v>
      </c>
      <c r="AF34" s="71">
        <v>13.5</v>
      </c>
      <c r="AG34" s="71">
        <v>0</v>
      </c>
      <c r="AH34" s="71">
        <v>96.5</v>
      </c>
      <c r="AI34" s="71">
        <v>0</v>
      </c>
      <c r="AJ34" s="71">
        <v>8</v>
      </c>
      <c r="AK34" s="71">
        <v>0</v>
      </c>
      <c r="AL34" s="71">
        <v>6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110.5</v>
      </c>
      <c r="AW34" s="71">
        <v>110.5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43101</v>
      </c>
      <c r="B35" s="75">
        <v>43115</v>
      </c>
      <c r="C35" s="76">
        <v>70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5650</v>
      </c>
      <c r="L35" s="76">
        <v>0</v>
      </c>
      <c r="M35" s="76">
        <v>0</v>
      </c>
      <c r="N35" s="76">
        <v>1371</v>
      </c>
      <c r="O35" s="76">
        <v>0</v>
      </c>
      <c r="P35" s="76">
        <v>0</v>
      </c>
      <c r="Q35" s="76">
        <v>0</v>
      </c>
      <c r="R35" s="76">
        <v>0</v>
      </c>
      <c r="S35" s="76">
        <v>7021</v>
      </c>
      <c r="T35" s="76">
        <v>280.83999999999997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6750</v>
      </c>
      <c r="AC35" s="76">
        <v>6740</v>
      </c>
      <c r="AD35" s="79">
        <v>0</v>
      </c>
      <c r="AE35" s="80">
        <v>0</v>
      </c>
      <c r="AF35" s="80">
        <v>67.75</v>
      </c>
      <c r="AG35" s="80">
        <v>0</v>
      </c>
      <c r="AH35" s="80">
        <v>28.25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3.915999889374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32.165999999999997</v>
      </c>
      <c r="AW35" s="80">
        <v>28.25</v>
      </c>
      <c r="AX35" s="82">
        <v>0</v>
      </c>
      <c r="AY35" s="80">
        <v>3.9159999999999999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94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43101</v>
      </c>
      <c r="B36" s="66">
        <v>43115</v>
      </c>
      <c r="C36" s="67">
        <v>71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12156</v>
      </c>
      <c r="L36" s="67">
        <v>0</v>
      </c>
      <c r="M36" s="67">
        <v>0</v>
      </c>
      <c r="N36" s="67">
        <v>15554</v>
      </c>
      <c r="O36" s="67">
        <v>0</v>
      </c>
      <c r="P36" s="67">
        <v>0</v>
      </c>
      <c r="Q36" s="67">
        <v>0</v>
      </c>
      <c r="R36" s="67">
        <v>0</v>
      </c>
      <c r="S36" s="67">
        <v>27710</v>
      </c>
      <c r="T36" s="67">
        <v>1108.4000000000001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26650</v>
      </c>
      <c r="AC36" s="67">
        <v>26602</v>
      </c>
      <c r="AD36" s="70">
        <v>0</v>
      </c>
      <c r="AE36" s="71">
        <v>0</v>
      </c>
      <c r="AF36" s="71">
        <v>35.220001220699999</v>
      </c>
      <c r="AG36" s="71">
        <v>0</v>
      </c>
      <c r="AH36" s="71">
        <v>60.779998779300001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44.43999862671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105.22</v>
      </c>
      <c r="AW36" s="71">
        <v>60.78</v>
      </c>
      <c r="AX36" s="73">
        <v>0</v>
      </c>
      <c r="AY36" s="71">
        <v>44.44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87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43101</v>
      </c>
      <c r="B37" s="75">
        <v>43115</v>
      </c>
      <c r="C37" s="76">
        <v>72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36673</v>
      </c>
      <c r="O37" s="76">
        <v>0</v>
      </c>
      <c r="P37" s="76">
        <v>0</v>
      </c>
      <c r="Q37" s="76">
        <v>0</v>
      </c>
      <c r="R37" s="76">
        <v>0</v>
      </c>
      <c r="S37" s="76">
        <v>36673</v>
      </c>
      <c r="T37" s="76">
        <v>1466.92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35250</v>
      </c>
      <c r="AC37" s="76">
        <v>35206</v>
      </c>
      <c r="AD37" s="79">
        <v>0</v>
      </c>
      <c r="AE37" s="80">
        <v>0</v>
      </c>
      <c r="AF37" s="80">
        <v>96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104.77899932859999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104.779</v>
      </c>
      <c r="AW37" s="80">
        <v>0</v>
      </c>
      <c r="AX37" s="82">
        <v>0</v>
      </c>
      <c r="AY37" s="80">
        <v>104.779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87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43101</v>
      </c>
      <c r="B38" s="66">
        <v>43115</v>
      </c>
      <c r="C38" s="67">
        <v>75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9566</v>
      </c>
      <c r="L38" s="67">
        <v>0</v>
      </c>
      <c r="M38" s="67">
        <v>0</v>
      </c>
      <c r="N38" s="67">
        <v>20300</v>
      </c>
      <c r="O38" s="67">
        <v>0</v>
      </c>
      <c r="P38" s="67">
        <v>0</v>
      </c>
      <c r="Q38" s="67">
        <v>0</v>
      </c>
      <c r="R38" s="67">
        <v>0</v>
      </c>
      <c r="S38" s="67">
        <v>29866</v>
      </c>
      <c r="T38" s="67">
        <v>1194.6400000000001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28700</v>
      </c>
      <c r="AC38" s="67">
        <v>28671</v>
      </c>
      <c r="AD38" s="70">
        <v>0</v>
      </c>
      <c r="AE38" s="71">
        <v>0</v>
      </c>
      <c r="AF38" s="71">
        <v>48.169998168950002</v>
      </c>
      <c r="AG38" s="71">
        <v>0</v>
      </c>
      <c r="AH38" s="71">
        <v>47.830001831060002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58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105.83</v>
      </c>
      <c r="AW38" s="71">
        <v>47.83</v>
      </c>
      <c r="AX38" s="73">
        <v>0</v>
      </c>
      <c r="AY38" s="71">
        <v>53.5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4.5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43101</v>
      </c>
      <c r="B39" s="75">
        <v>43115</v>
      </c>
      <c r="C39" s="76">
        <v>79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10952</v>
      </c>
      <c r="L39" s="76">
        <v>0</v>
      </c>
      <c r="M39" s="76">
        <v>0</v>
      </c>
      <c r="N39" s="76">
        <v>22569</v>
      </c>
      <c r="O39" s="76">
        <v>0</v>
      </c>
      <c r="P39" s="76">
        <v>0</v>
      </c>
      <c r="Q39" s="76">
        <v>0</v>
      </c>
      <c r="R39" s="76">
        <v>0</v>
      </c>
      <c r="S39" s="76">
        <v>33521</v>
      </c>
      <c r="T39" s="76">
        <v>1340.84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32200</v>
      </c>
      <c r="AC39" s="76">
        <v>32180</v>
      </c>
      <c r="AD39" s="79">
        <v>0</v>
      </c>
      <c r="AE39" s="80">
        <v>0</v>
      </c>
      <c r="AF39" s="80">
        <v>41.240001678470001</v>
      </c>
      <c r="AG39" s="80">
        <v>0</v>
      </c>
      <c r="AH39" s="80">
        <v>54.762001037600001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64.48332977295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119.2453333333</v>
      </c>
      <c r="AW39" s="80">
        <v>54.762</v>
      </c>
      <c r="AX39" s="82">
        <v>0</v>
      </c>
      <c r="AY39" s="80">
        <v>60.5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3.9833333333329999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43101</v>
      </c>
      <c r="B40" s="66">
        <v>43115</v>
      </c>
      <c r="C40" s="67">
        <v>83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13439</v>
      </c>
      <c r="L40" s="67">
        <v>0</v>
      </c>
      <c r="M40" s="67">
        <v>0</v>
      </c>
      <c r="N40" s="67">
        <v>28350</v>
      </c>
      <c r="O40" s="67">
        <v>0</v>
      </c>
      <c r="P40" s="67">
        <v>0</v>
      </c>
      <c r="Q40" s="67">
        <v>0</v>
      </c>
      <c r="R40" s="67">
        <v>0</v>
      </c>
      <c r="S40" s="67">
        <v>41789</v>
      </c>
      <c r="T40" s="67">
        <v>1671.56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40150</v>
      </c>
      <c r="AC40" s="67">
        <v>40117</v>
      </c>
      <c r="AD40" s="70">
        <v>0</v>
      </c>
      <c r="AE40" s="71">
        <v>0</v>
      </c>
      <c r="AF40" s="71">
        <v>51.20000076294</v>
      </c>
      <c r="AG40" s="71">
        <v>0</v>
      </c>
      <c r="AH40" s="71">
        <v>44.796001434330002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54</v>
      </c>
      <c r="AO40" s="71">
        <v>0</v>
      </c>
      <c r="AP40" s="71">
        <v>0</v>
      </c>
      <c r="AQ40" s="71">
        <v>0</v>
      </c>
      <c r="AR40" s="71">
        <v>300</v>
      </c>
      <c r="AS40" s="72">
        <v>1</v>
      </c>
      <c r="AT40" s="71">
        <v>44</v>
      </c>
      <c r="AU40" s="67">
        <v>57200</v>
      </c>
      <c r="AV40" s="71">
        <v>98.796000000000006</v>
      </c>
      <c r="AW40" s="71">
        <v>44.795999999999999</v>
      </c>
      <c r="AX40" s="73">
        <v>0</v>
      </c>
      <c r="AY40" s="71">
        <v>54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43101</v>
      </c>
      <c r="B41" s="75">
        <v>43115</v>
      </c>
      <c r="C41" s="76">
        <v>84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15080</v>
      </c>
      <c r="L41" s="76">
        <v>1000</v>
      </c>
      <c r="M41" s="76">
        <v>150</v>
      </c>
      <c r="N41" s="76">
        <v>9157</v>
      </c>
      <c r="O41" s="76">
        <v>0</v>
      </c>
      <c r="P41" s="76">
        <v>0</v>
      </c>
      <c r="Q41" s="76">
        <v>0</v>
      </c>
      <c r="R41" s="76">
        <v>0</v>
      </c>
      <c r="S41" s="76">
        <v>25387</v>
      </c>
      <c r="T41" s="76">
        <v>1015.48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24400</v>
      </c>
      <c r="AC41" s="76">
        <v>24372</v>
      </c>
      <c r="AD41" s="79">
        <v>0</v>
      </c>
      <c r="AE41" s="80">
        <v>0</v>
      </c>
      <c r="AF41" s="80">
        <v>28.680000305179998</v>
      </c>
      <c r="AG41" s="80">
        <v>0</v>
      </c>
      <c r="AH41" s="80">
        <v>75.40000152588</v>
      </c>
      <c r="AI41" s="80">
        <v>0</v>
      </c>
      <c r="AJ41" s="80">
        <v>4</v>
      </c>
      <c r="AK41" s="80">
        <v>0</v>
      </c>
      <c r="AL41" s="80">
        <v>0.5</v>
      </c>
      <c r="AM41" s="80">
        <v>0</v>
      </c>
      <c r="AN41" s="80">
        <v>26.163333892819999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106.06333333329999</v>
      </c>
      <c r="AW41" s="80">
        <v>79.900000000000006</v>
      </c>
      <c r="AX41" s="82">
        <v>0</v>
      </c>
      <c r="AY41" s="80">
        <v>22.58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3.583333333333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43101</v>
      </c>
      <c r="B42" s="66">
        <v>43115</v>
      </c>
      <c r="C42" s="67">
        <v>85</v>
      </c>
      <c r="D42" s="68" t="s">
        <v>162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7663</v>
      </c>
      <c r="L42" s="67">
        <v>0</v>
      </c>
      <c r="M42" s="67">
        <v>0</v>
      </c>
      <c r="N42" s="67">
        <v>19933</v>
      </c>
      <c r="O42" s="67">
        <v>0</v>
      </c>
      <c r="P42" s="67">
        <v>0</v>
      </c>
      <c r="Q42" s="67">
        <v>0</v>
      </c>
      <c r="R42" s="67">
        <v>0</v>
      </c>
      <c r="S42" s="67">
        <v>27596</v>
      </c>
      <c r="T42" s="67">
        <v>1103.8399999999999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26500</v>
      </c>
      <c r="AC42" s="67">
        <v>26492</v>
      </c>
      <c r="AD42" s="70">
        <v>0</v>
      </c>
      <c r="AE42" s="71">
        <v>0</v>
      </c>
      <c r="AF42" s="71">
        <v>57.68999862671</v>
      </c>
      <c r="AG42" s="71">
        <v>0</v>
      </c>
      <c r="AH42" s="71">
        <v>38.312999725339999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56.950332641599999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95.263333333329996</v>
      </c>
      <c r="AW42" s="71">
        <v>38.313000000000002</v>
      </c>
      <c r="AX42" s="73">
        <v>0</v>
      </c>
      <c r="AY42" s="71">
        <v>53.466999999999999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3.4833333333329999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43101</v>
      </c>
      <c r="B43" s="75">
        <v>43115</v>
      </c>
      <c r="C43" s="76">
        <v>88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22483</v>
      </c>
      <c r="L43" s="76">
        <v>1250</v>
      </c>
      <c r="M43" s="76">
        <v>1725</v>
      </c>
      <c r="N43" s="76">
        <v>634</v>
      </c>
      <c r="O43" s="76">
        <v>0</v>
      </c>
      <c r="P43" s="76">
        <v>0</v>
      </c>
      <c r="Q43" s="76">
        <v>0</v>
      </c>
      <c r="R43" s="76">
        <v>0</v>
      </c>
      <c r="S43" s="76">
        <v>26092</v>
      </c>
      <c r="T43" s="76">
        <v>1043.68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25050</v>
      </c>
      <c r="AC43" s="76">
        <v>25048</v>
      </c>
      <c r="AD43" s="79">
        <v>0</v>
      </c>
      <c r="AE43" s="80">
        <v>0</v>
      </c>
      <c r="AF43" s="80">
        <v>7.5500001907350001</v>
      </c>
      <c r="AG43" s="80">
        <v>0</v>
      </c>
      <c r="AH43" s="80">
        <v>89.932998657230002</v>
      </c>
      <c r="AI43" s="80">
        <v>0</v>
      </c>
      <c r="AJ43" s="80">
        <v>4</v>
      </c>
      <c r="AK43" s="80">
        <v>0</v>
      </c>
      <c r="AL43" s="80">
        <v>4.599999904633</v>
      </c>
      <c r="AM43" s="80">
        <v>0</v>
      </c>
      <c r="AN43" s="80">
        <v>1.450000047684</v>
      </c>
      <c r="AO43" s="80">
        <v>0</v>
      </c>
      <c r="AP43" s="80">
        <v>0</v>
      </c>
      <c r="AQ43" s="80">
        <v>0</v>
      </c>
      <c r="AR43" s="80">
        <v>250</v>
      </c>
      <c r="AS43" s="81">
        <v>1</v>
      </c>
      <c r="AT43" s="80">
        <v>44</v>
      </c>
      <c r="AU43" s="76">
        <v>47667</v>
      </c>
      <c r="AV43" s="80">
        <v>99.983000000000004</v>
      </c>
      <c r="AW43" s="80">
        <v>98.533000000000001</v>
      </c>
      <c r="AX43" s="82">
        <v>0</v>
      </c>
      <c r="AY43" s="80">
        <v>1.45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60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43101</v>
      </c>
      <c r="B44" s="66">
        <v>43115</v>
      </c>
      <c r="C44" s="67">
        <v>89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16000</v>
      </c>
      <c r="L44" s="67">
        <v>1625</v>
      </c>
      <c r="M44" s="67">
        <v>1875</v>
      </c>
      <c r="N44" s="67">
        <v>2800</v>
      </c>
      <c r="O44" s="67">
        <v>0</v>
      </c>
      <c r="P44" s="67">
        <v>0</v>
      </c>
      <c r="Q44" s="67">
        <v>0</v>
      </c>
      <c r="R44" s="67">
        <v>0</v>
      </c>
      <c r="S44" s="67">
        <v>22300</v>
      </c>
      <c r="T44" s="67">
        <v>892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21450</v>
      </c>
      <c r="AC44" s="67">
        <v>21408</v>
      </c>
      <c r="AD44" s="70">
        <v>0</v>
      </c>
      <c r="AE44" s="71">
        <v>0</v>
      </c>
      <c r="AF44" s="71">
        <v>8</v>
      </c>
      <c r="AG44" s="71">
        <v>0</v>
      </c>
      <c r="AH44" s="71">
        <v>80</v>
      </c>
      <c r="AI44" s="71">
        <v>0</v>
      </c>
      <c r="AJ44" s="71">
        <v>6.4990000724790002</v>
      </c>
      <c r="AK44" s="71">
        <v>0</v>
      </c>
      <c r="AL44" s="71">
        <v>6.2490000724790002</v>
      </c>
      <c r="AM44" s="71">
        <v>0</v>
      </c>
      <c r="AN44" s="71">
        <v>8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100.748</v>
      </c>
      <c r="AW44" s="71">
        <v>92.748000000000005</v>
      </c>
      <c r="AX44" s="73">
        <v>0</v>
      </c>
      <c r="AY44" s="71">
        <v>8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87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43101</v>
      </c>
      <c r="B45" s="75">
        <v>43115</v>
      </c>
      <c r="C45" s="76">
        <v>90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43178</v>
      </c>
      <c r="L45" s="76">
        <v>3525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46703</v>
      </c>
      <c r="T45" s="76">
        <v>1868.12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44850</v>
      </c>
      <c r="AC45" s="76">
        <v>44835</v>
      </c>
      <c r="AD45" s="79">
        <v>0</v>
      </c>
      <c r="AE45" s="80">
        <v>0</v>
      </c>
      <c r="AF45" s="80">
        <v>5.0000000745060003E-2</v>
      </c>
      <c r="AG45" s="80">
        <v>0</v>
      </c>
      <c r="AH45" s="80">
        <v>95.949996948239999</v>
      </c>
      <c r="AI45" s="80">
        <v>0</v>
      </c>
      <c r="AJ45" s="80">
        <v>6.2670001983640002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450</v>
      </c>
      <c r="AS45" s="81">
        <v>1</v>
      </c>
      <c r="AT45" s="80">
        <v>44</v>
      </c>
      <c r="AU45" s="76">
        <v>85800</v>
      </c>
      <c r="AV45" s="80">
        <v>102.217</v>
      </c>
      <c r="AW45" s="80">
        <v>102.217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94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43101</v>
      </c>
      <c r="B46" s="66">
        <v>43115</v>
      </c>
      <c r="C46" s="67">
        <v>91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39605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39605</v>
      </c>
      <c r="T46" s="67">
        <v>1584.2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38050</v>
      </c>
      <c r="AC46" s="67">
        <v>38021</v>
      </c>
      <c r="AD46" s="70">
        <v>0</v>
      </c>
      <c r="AE46" s="71">
        <v>0</v>
      </c>
      <c r="AF46" s="71">
        <v>0</v>
      </c>
      <c r="AG46" s="71">
        <v>0</v>
      </c>
      <c r="AH46" s="71">
        <v>96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450</v>
      </c>
      <c r="AS46" s="72">
        <v>2</v>
      </c>
      <c r="AT46" s="71">
        <v>40.619998931890002</v>
      </c>
      <c r="AU46" s="67">
        <v>79209</v>
      </c>
      <c r="AV46" s="71">
        <v>0</v>
      </c>
      <c r="AW46" s="71">
        <v>0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110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43101</v>
      </c>
      <c r="B47" s="75">
        <v>43115</v>
      </c>
      <c r="C47" s="76">
        <v>93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6390</v>
      </c>
      <c r="L47" s="76">
        <v>0</v>
      </c>
      <c r="M47" s="76">
        <v>0</v>
      </c>
      <c r="N47" s="76">
        <v>16812</v>
      </c>
      <c r="O47" s="76">
        <v>0</v>
      </c>
      <c r="P47" s="76">
        <v>0</v>
      </c>
      <c r="Q47" s="76">
        <v>0</v>
      </c>
      <c r="R47" s="76">
        <v>0</v>
      </c>
      <c r="S47" s="76">
        <v>23202</v>
      </c>
      <c r="T47" s="76">
        <v>928.08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22300</v>
      </c>
      <c r="AC47" s="76">
        <v>22274</v>
      </c>
      <c r="AD47" s="79">
        <v>0</v>
      </c>
      <c r="AE47" s="80">
        <v>0</v>
      </c>
      <c r="AF47" s="80">
        <v>64.050003051760001</v>
      </c>
      <c r="AG47" s="80">
        <v>0</v>
      </c>
      <c r="AH47" s="80">
        <v>31.947999954219998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48.033000946050002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79.980999999999995</v>
      </c>
      <c r="AW47" s="80">
        <v>31.948</v>
      </c>
      <c r="AX47" s="82">
        <v>0</v>
      </c>
      <c r="AY47" s="80">
        <v>48.033000000000001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94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43101</v>
      </c>
      <c r="B48" s="66">
        <v>43115</v>
      </c>
      <c r="C48" s="67">
        <v>94</v>
      </c>
      <c r="D48" s="68" t="s">
        <v>200</v>
      </c>
      <c r="E48" s="68" t="s">
        <v>201</v>
      </c>
      <c r="F48" s="69" t="s">
        <v>202</v>
      </c>
      <c r="G48" s="67">
        <v>0</v>
      </c>
      <c r="H48" s="67">
        <v>0</v>
      </c>
      <c r="I48" s="67">
        <v>0</v>
      </c>
      <c r="J48" s="67">
        <v>0</v>
      </c>
      <c r="K48" s="67">
        <v>11359</v>
      </c>
      <c r="L48" s="67">
        <v>0</v>
      </c>
      <c r="M48" s="67">
        <v>0</v>
      </c>
      <c r="N48" s="67">
        <v>14000</v>
      </c>
      <c r="O48" s="67">
        <v>0</v>
      </c>
      <c r="P48" s="67">
        <v>0</v>
      </c>
      <c r="Q48" s="67">
        <v>0</v>
      </c>
      <c r="R48" s="67">
        <v>0</v>
      </c>
      <c r="S48" s="67">
        <v>25359</v>
      </c>
      <c r="T48" s="67">
        <v>1014.36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24350</v>
      </c>
      <c r="AC48" s="67">
        <v>24345</v>
      </c>
      <c r="AD48" s="70">
        <v>0</v>
      </c>
      <c r="AE48" s="71">
        <v>0</v>
      </c>
      <c r="AF48" s="71">
        <v>39.20000076294</v>
      </c>
      <c r="AG48" s="71">
        <v>0</v>
      </c>
      <c r="AH48" s="71">
        <v>56.796001434330002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40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96.796000000000006</v>
      </c>
      <c r="AW48" s="71">
        <v>56.795999999999999</v>
      </c>
      <c r="AX48" s="73">
        <v>0</v>
      </c>
      <c r="AY48" s="71">
        <v>40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43101</v>
      </c>
      <c r="B49" s="75">
        <v>43115</v>
      </c>
      <c r="C49" s="76">
        <v>96</v>
      </c>
      <c r="D49" s="77" t="s">
        <v>203</v>
      </c>
      <c r="E49" s="77" t="s">
        <v>204</v>
      </c>
      <c r="F49" s="78" t="s">
        <v>205</v>
      </c>
      <c r="G49" s="76">
        <v>0</v>
      </c>
      <c r="H49" s="76">
        <v>0</v>
      </c>
      <c r="I49" s="76">
        <v>0</v>
      </c>
      <c r="J49" s="76">
        <v>0</v>
      </c>
      <c r="K49" s="76">
        <v>11652</v>
      </c>
      <c r="L49" s="76">
        <v>0</v>
      </c>
      <c r="M49" s="76">
        <v>0</v>
      </c>
      <c r="N49" s="76">
        <v>15925</v>
      </c>
      <c r="O49" s="76">
        <v>0</v>
      </c>
      <c r="P49" s="76">
        <v>0</v>
      </c>
      <c r="Q49" s="76">
        <v>0</v>
      </c>
      <c r="R49" s="76">
        <v>0</v>
      </c>
      <c r="S49" s="76">
        <v>27577</v>
      </c>
      <c r="T49" s="76">
        <v>1103.08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26500</v>
      </c>
      <c r="AC49" s="76">
        <v>26474</v>
      </c>
      <c r="AD49" s="79">
        <v>0</v>
      </c>
      <c r="AE49" s="80">
        <v>0</v>
      </c>
      <c r="AF49" s="80">
        <v>37.740001678470001</v>
      </c>
      <c r="AG49" s="80">
        <v>0</v>
      </c>
      <c r="AH49" s="80">
        <v>58.259998321529999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45.5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103.76</v>
      </c>
      <c r="AW49" s="80">
        <v>58.26</v>
      </c>
      <c r="AX49" s="82">
        <v>0</v>
      </c>
      <c r="AY49" s="80">
        <v>45.5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43101</v>
      </c>
      <c r="B50" s="66">
        <v>43115</v>
      </c>
      <c r="C50" s="67">
        <v>97</v>
      </c>
      <c r="D50" s="68" t="s">
        <v>206</v>
      </c>
      <c r="E50" s="68" t="s">
        <v>207</v>
      </c>
      <c r="F50" s="69" t="s">
        <v>208</v>
      </c>
      <c r="G50" s="67">
        <v>0</v>
      </c>
      <c r="H50" s="67">
        <v>0</v>
      </c>
      <c r="I50" s="67">
        <v>0</v>
      </c>
      <c r="J50" s="67">
        <v>0</v>
      </c>
      <c r="K50" s="67">
        <v>7152</v>
      </c>
      <c r="L50" s="67">
        <v>0</v>
      </c>
      <c r="M50" s="67">
        <v>0</v>
      </c>
      <c r="N50" s="67">
        <v>21000</v>
      </c>
      <c r="O50" s="67">
        <v>0</v>
      </c>
      <c r="P50" s="67">
        <v>0</v>
      </c>
      <c r="Q50" s="67">
        <v>0</v>
      </c>
      <c r="R50" s="67">
        <v>0</v>
      </c>
      <c r="S50" s="67">
        <v>28152</v>
      </c>
      <c r="T50" s="67">
        <v>1126.08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27050</v>
      </c>
      <c r="AC50" s="67">
        <v>27026</v>
      </c>
      <c r="AD50" s="70">
        <v>0</v>
      </c>
      <c r="AE50" s="71">
        <v>0</v>
      </c>
      <c r="AF50" s="71">
        <v>60.240001678470001</v>
      </c>
      <c r="AG50" s="71">
        <v>0</v>
      </c>
      <c r="AH50" s="71">
        <v>35.759998321529999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60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95.76</v>
      </c>
      <c r="AW50" s="71">
        <v>35.76</v>
      </c>
      <c r="AX50" s="73">
        <v>0</v>
      </c>
      <c r="AY50" s="71">
        <v>60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43101</v>
      </c>
      <c r="B51" s="75">
        <v>43115</v>
      </c>
      <c r="C51" s="76">
        <v>98</v>
      </c>
      <c r="D51" s="77" t="s">
        <v>209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9938</v>
      </c>
      <c r="L51" s="76">
        <v>0</v>
      </c>
      <c r="M51" s="76">
        <v>0</v>
      </c>
      <c r="N51" s="76">
        <v>18687</v>
      </c>
      <c r="O51" s="76">
        <v>0</v>
      </c>
      <c r="P51" s="76">
        <v>0</v>
      </c>
      <c r="Q51" s="76">
        <v>0</v>
      </c>
      <c r="R51" s="76">
        <v>0</v>
      </c>
      <c r="S51" s="76">
        <v>28625</v>
      </c>
      <c r="T51" s="76">
        <v>1145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27500</v>
      </c>
      <c r="AC51" s="76">
        <v>27480</v>
      </c>
      <c r="AD51" s="79">
        <v>0</v>
      </c>
      <c r="AE51" s="80">
        <v>0</v>
      </c>
      <c r="AF51" s="80">
        <v>46.31000137329</v>
      </c>
      <c r="AG51" s="80">
        <v>0</v>
      </c>
      <c r="AH51" s="80">
        <v>49.68999862671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53.389999389650001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103.08</v>
      </c>
      <c r="AW51" s="80">
        <v>49.69</v>
      </c>
      <c r="AX51" s="82">
        <v>0</v>
      </c>
      <c r="AY51" s="80">
        <v>53.39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43101</v>
      </c>
      <c r="B52" s="66">
        <v>43115</v>
      </c>
      <c r="C52" s="67">
        <v>99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17600</v>
      </c>
      <c r="L52" s="67">
        <v>2000</v>
      </c>
      <c r="M52" s="67">
        <v>0</v>
      </c>
      <c r="N52" s="67">
        <v>2800</v>
      </c>
      <c r="O52" s="67">
        <v>0</v>
      </c>
      <c r="P52" s="67">
        <v>0</v>
      </c>
      <c r="Q52" s="67">
        <v>0</v>
      </c>
      <c r="R52" s="67">
        <v>0</v>
      </c>
      <c r="S52" s="67">
        <v>22400</v>
      </c>
      <c r="T52" s="67">
        <v>896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21550</v>
      </c>
      <c r="AC52" s="67">
        <v>21504</v>
      </c>
      <c r="AD52" s="70">
        <v>0</v>
      </c>
      <c r="AE52" s="71">
        <v>0</v>
      </c>
      <c r="AF52" s="71">
        <v>24</v>
      </c>
      <c r="AG52" s="71">
        <v>0</v>
      </c>
      <c r="AH52" s="71">
        <v>88</v>
      </c>
      <c r="AI52" s="71">
        <v>0</v>
      </c>
      <c r="AJ52" s="71">
        <v>8</v>
      </c>
      <c r="AK52" s="71">
        <v>0</v>
      </c>
      <c r="AL52" s="71">
        <v>0</v>
      </c>
      <c r="AM52" s="71">
        <v>0</v>
      </c>
      <c r="AN52" s="71">
        <v>8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104</v>
      </c>
      <c r="AW52" s="71">
        <v>96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8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43101</v>
      </c>
      <c r="B53" s="75">
        <v>43115</v>
      </c>
      <c r="C53" s="76">
        <v>101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0</v>
      </c>
      <c r="J53" s="76">
        <v>0</v>
      </c>
      <c r="K53" s="76">
        <v>29406</v>
      </c>
      <c r="L53" s="76">
        <v>1287</v>
      </c>
      <c r="M53" s="76">
        <v>0</v>
      </c>
      <c r="N53" s="76">
        <v>3924</v>
      </c>
      <c r="O53" s="76">
        <v>0</v>
      </c>
      <c r="P53" s="76">
        <v>0</v>
      </c>
      <c r="Q53" s="76">
        <v>0</v>
      </c>
      <c r="R53" s="76">
        <v>0</v>
      </c>
      <c r="S53" s="76">
        <v>34617</v>
      </c>
      <c r="T53" s="76">
        <v>1384.68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33250</v>
      </c>
      <c r="AC53" s="76">
        <v>33232</v>
      </c>
      <c r="AD53" s="79">
        <v>0</v>
      </c>
      <c r="AE53" s="80">
        <v>0</v>
      </c>
      <c r="AF53" s="80">
        <v>11.47999954224</v>
      </c>
      <c r="AG53" s="80">
        <v>0</v>
      </c>
      <c r="AH53" s="80">
        <v>82.833000183110002</v>
      </c>
      <c r="AI53" s="80">
        <v>0</v>
      </c>
      <c r="AJ53" s="80">
        <v>2.900000095367</v>
      </c>
      <c r="AK53" s="80">
        <v>0</v>
      </c>
      <c r="AL53" s="80">
        <v>0</v>
      </c>
      <c r="AM53" s="80">
        <v>0</v>
      </c>
      <c r="AN53" s="80">
        <v>6.3166666030879997</v>
      </c>
      <c r="AO53" s="80">
        <v>0</v>
      </c>
      <c r="AP53" s="80">
        <v>0</v>
      </c>
      <c r="AQ53" s="80">
        <v>0</v>
      </c>
      <c r="AR53" s="80">
        <v>355</v>
      </c>
      <c r="AS53" s="81">
        <v>1</v>
      </c>
      <c r="AT53" s="80">
        <v>44</v>
      </c>
      <c r="AU53" s="76">
        <v>67687</v>
      </c>
      <c r="AV53" s="80">
        <v>92.049666666670007</v>
      </c>
      <c r="AW53" s="80">
        <v>85.733000000000004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6.3166666666670004</v>
      </c>
      <c r="BF53" s="80">
        <v>15</v>
      </c>
      <c r="BG53" s="83">
        <v>0</v>
      </c>
      <c r="BH53" s="80">
        <v>0</v>
      </c>
      <c r="BI53" s="77" t="s">
        <v>71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43101</v>
      </c>
      <c r="B54" s="66">
        <v>43115</v>
      </c>
      <c r="C54" s="67">
        <v>102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14498</v>
      </c>
      <c r="L54" s="67">
        <v>0</v>
      </c>
      <c r="M54" s="67">
        <v>0</v>
      </c>
      <c r="N54" s="67">
        <v>28420</v>
      </c>
      <c r="O54" s="67">
        <v>0</v>
      </c>
      <c r="P54" s="67">
        <v>0</v>
      </c>
      <c r="Q54" s="67">
        <v>0</v>
      </c>
      <c r="R54" s="67">
        <v>0</v>
      </c>
      <c r="S54" s="67">
        <v>42918</v>
      </c>
      <c r="T54" s="67">
        <v>1716.72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41250</v>
      </c>
      <c r="AC54" s="67">
        <v>41201</v>
      </c>
      <c r="AD54" s="70">
        <v>0</v>
      </c>
      <c r="AE54" s="71">
        <v>0</v>
      </c>
      <c r="AF54" s="71">
        <v>44.220001220699999</v>
      </c>
      <c r="AG54" s="71">
        <v>0</v>
      </c>
      <c r="AH54" s="71">
        <v>51.778999328609999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58</v>
      </c>
      <c r="AO54" s="71">
        <v>0</v>
      </c>
      <c r="AP54" s="71">
        <v>0</v>
      </c>
      <c r="AQ54" s="71">
        <v>0</v>
      </c>
      <c r="AR54" s="71">
        <v>280</v>
      </c>
      <c r="AS54" s="72">
        <v>1</v>
      </c>
      <c r="AT54" s="71">
        <v>44</v>
      </c>
      <c r="AU54" s="67">
        <v>53387</v>
      </c>
      <c r="AV54" s="71">
        <v>109.779</v>
      </c>
      <c r="AW54" s="71">
        <v>51.779000000000003</v>
      </c>
      <c r="AX54" s="73">
        <v>0</v>
      </c>
      <c r="AY54" s="71">
        <v>52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6</v>
      </c>
      <c r="BF54" s="71">
        <v>15</v>
      </c>
      <c r="BG54" s="74">
        <v>0</v>
      </c>
      <c r="BH54" s="71">
        <v>0</v>
      </c>
      <c r="BI54" s="68" t="s">
        <v>71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43101</v>
      </c>
      <c r="B55" s="75">
        <v>43115</v>
      </c>
      <c r="C55" s="76">
        <v>103</v>
      </c>
      <c r="D55" s="77" t="s">
        <v>221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33632</v>
      </c>
      <c r="L55" s="76">
        <v>1281</v>
      </c>
      <c r="M55" s="76">
        <v>0</v>
      </c>
      <c r="N55" s="76">
        <v>10212</v>
      </c>
      <c r="O55" s="76">
        <v>0</v>
      </c>
      <c r="P55" s="76">
        <v>0</v>
      </c>
      <c r="Q55" s="76">
        <v>0</v>
      </c>
      <c r="R55" s="76">
        <v>0</v>
      </c>
      <c r="S55" s="76">
        <v>45125</v>
      </c>
      <c r="T55" s="76">
        <v>1805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43350</v>
      </c>
      <c r="AC55" s="76">
        <v>43320</v>
      </c>
      <c r="AD55" s="79">
        <v>0</v>
      </c>
      <c r="AE55" s="80">
        <v>0</v>
      </c>
      <c r="AF55" s="80">
        <v>22.969999313350002</v>
      </c>
      <c r="AG55" s="80">
        <v>0</v>
      </c>
      <c r="AH55" s="80">
        <v>82.029998779300001</v>
      </c>
      <c r="AI55" s="80">
        <v>0</v>
      </c>
      <c r="AJ55" s="80">
        <v>2.5</v>
      </c>
      <c r="AK55" s="80">
        <v>0</v>
      </c>
      <c r="AL55" s="80">
        <v>0</v>
      </c>
      <c r="AM55" s="80">
        <v>0</v>
      </c>
      <c r="AN55" s="80">
        <v>14.23333358765</v>
      </c>
      <c r="AO55" s="80">
        <v>0</v>
      </c>
      <c r="AP55" s="80">
        <v>0</v>
      </c>
      <c r="AQ55" s="80">
        <v>0</v>
      </c>
      <c r="AR55" s="80">
        <v>410</v>
      </c>
      <c r="AS55" s="81">
        <v>1</v>
      </c>
      <c r="AT55" s="80">
        <v>44</v>
      </c>
      <c r="AU55" s="76">
        <v>78173</v>
      </c>
      <c r="AV55" s="80">
        <v>98.763333333329996</v>
      </c>
      <c r="AW55" s="80">
        <v>84.53</v>
      </c>
      <c r="AX55" s="82">
        <v>0</v>
      </c>
      <c r="AY55" s="80">
        <v>7.7333333333330003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6.5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43101</v>
      </c>
      <c r="B56" s="66">
        <v>43115</v>
      </c>
      <c r="C56" s="67">
        <v>104</v>
      </c>
      <c r="D56" s="68" t="s">
        <v>224</v>
      </c>
      <c r="E56" s="68" t="s">
        <v>225</v>
      </c>
      <c r="F56" s="69" t="s">
        <v>226</v>
      </c>
      <c r="G56" s="67">
        <v>0</v>
      </c>
      <c r="H56" s="67">
        <v>0</v>
      </c>
      <c r="I56" s="67">
        <v>0</v>
      </c>
      <c r="J56" s="67">
        <v>0</v>
      </c>
      <c r="K56" s="67">
        <v>16000</v>
      </c>
      <c r="L56" s="67">
        <v>2000</v>
      </c>
      <c r="M56" s="67">
        <v>4200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22200</v>
      </c>
      <c r="T56" s="67">
        <v>888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21350</v>
      </c>
      <c r="AC56" s="67">
        <v>21312</v>
      </c>
      <c r="AD56" s="70">
        <v>0</v>
      </c>
      <c r="AE56" s="71">
        <v>0</v>
      </c>
      <c r="AF56" s="71">
        <v>8</v>
      </c>
      <c r="AG56" s="71">
        <v>0</v>
      </c>
      <c r="AH56" s="71">
        <v>80</v>
      </c>
      <c r="AI56" s="71">
        <v>0</v>
      </c>
      <c r="AJ56" s="71">
        <v>8</v>
      </c>
      <c r="AK56" s="71">
        <v>0</v>
      </c>
      <c r="AL56" s="71">
        <v>14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102</v>
      </c>
      <c r="AW56" s="71">
        <v>102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87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43101</v>
      </c>
      <c r="B57" s="75">
        <v>43115</v>
      </c>
      <c r="C57" s="76">
        <v>105</v>
      </c>
      <c r="D57" s="77" t="s">
        <v>227</v>
      </c>
      <c r="E57" s="77" t="s">
        <v>228</v>
      </c>
      <c r="F57" s="78" t="s">
        <v>229</v>
      </c>
      <c r="G57" s="76">
        <v>0</v>
      </c>
      <c r="H57" s="76">
        <v>0</v>
      </c>
      <c r="I57" s="76">
        <v>0</v>
      </c>
      <c r="J57" s="76">
        <v>0</v>
      </c>
      <c r="K57" s="76">
        <v>19300</v>
      </c>
      <c r="L57" s="76">
        <v>2000</v>
      </c>
      <c r="M57" s="76">
        <v>1800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23100</v>
      </c>
      <c r="T57" s="76">
        <v>924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22200</v>
      </c>
      <c r="AC57" s="76">
        <v>22176</v>
      </c>
      <c r="AD57" s="79">
        <v>0</v>
      </c>
      <c r="AE57" s="80">
        <v>0</v>
      </c>
      <c r="AF57" s="80">
        <v>13.5</v>
      </c>
      <c r="AG57" s="80">
        <v>0</v>
      </c>
      <c r="AH57" s="80">
        <v>96.5</v>
      </c>
      <c r="AI57" s="80">
        <v>0</v>
      </c>
      <c r="AJ57" s="80">
        <v>8</v>
      </c>
      <c r="AK57" s="80">
        <v>0</v>
      </c>
      <c r="AL57" s="80">
        <v>6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110.5</v>
      </c>
      <c r="AW57" s="80">
        <v>110.5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87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43101</v>
      </c>
      <c r="B58" s="66">
        <v>43115</v>
      </c>
      <c r="C58" s="67">
        <v>106</v>
      </c>
      <c r="D58" s="68" t="s">
        <v>230</v>
      </c>
      <c r="E58" s="68" t="s">
        <v>231</v>
      </c>
      <c r="F58" s="69" t="s">
        <v>232</v>
      </c>
      <c r="G58" s="67">
        <v>0</v>
      </c>
      <c r="H58" s="67">
        <v>0</v>
      </c>
      <c r="I58" s="67">
        <v>0</v>
      </c>
      <c r="J58" s="67">
        <v>0</v>
      </c>
      <c r="K58" s="67">
        <v>10572</v>
      </c>
      <c r="L58" s="67">
        <v>0</v>
      </c>
      <c r="M58" s="67">
        <v>0</v>
      </c>
      <c r="N58" s="67">
        <v>21835</v>
      </c>
      <c r="O58" s="67">
        <v>0</v>
      </c>
      <c r="P58" s="67">
        <v>0</v>
      </c>
      <c r="Q58" s="67">
        <v>0</v>
      </c>
      <c r="R58" s="67">
        <v>0</v>
      </c>
      <c r="S58" s="67">
        <v>32407</v>
      </c>
      <c r="T58" s="67">
        <v>1296.28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31150</v>
      </c>
      <c r="AC58" s="67">
        <v>31111</v>
      </c>
      <c r="AD58" s="70">
        <v>0</v>
      </c>
      <c r="AE58" s="71">
        <v>0</v>
      </c>
      <c r="AF58" s="71">
        <v>46.119998931890002</v>
      </c>
      <c r="AG58" s="71">
        <v>0</v>
      </c>
      <c r="AH58" s="71">
        <v>52.860000610349999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62.386665344240001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115.24666666669999</v>
      </c>
      <c r="AW58" s="71">
        <v>52.86</v>
      </c>
      <c r="AX58" s="73">
        <v>0</v>
      </c>
      <c r="AY58" s="71">
        <v>59.403333333330004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2.9833333333329999</v>
      </c>
      <c r="BF58" s="71">
        <v>0</v>
      </c>
      <c r="BG58" s="74">
        <v>0</v>
      </c>
      <c r="BH58" s="71">
        <v>0</v>
      </c>
      <c r="BI58" s="68" t="s">
        <v>110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43101</v>
      </c>
      <c r="B59" s="75">
        <v>43115</v>
      </c>
      <c r="C59" s="76">
        <v>108</v>
      </c>
      <c r="D59" s="77" t="s">
        <v>91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17553</v>
      </c>
      <c r="L59" s="76">
        <v>1375</v>
      </c>
      <c r="M59" s="76">
        <v>445</v>
      </c>
      <c r="N59" s="76">
        <v>2975</v>
      </c>
      <c r="O59" s="76">
        <v>0</v>
      </c>
      <c r="P59" s="76">
        <v>0</v>
      </c>
      <c r="Q59" s="76">
        <v>0</v>
      </c>
      <c r="R59" s="76">
        <v>0</v>
      </c>
      <c r="S59" s="76">
        <v>22348</v>
      </c>
      <c r="T59" s="76">
        <v>893.92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21500</v>
      </c>
      <c r="AC59" s="76">
        <v>21454</v>
      </c>
      <c r="AD59" s="79">
        <v>0</v>
      </c>
      <c r="AE59" s="80">
        <v>0</v>
      </c>
      <c r="AF59" s="80">
        <v>8.2299995422359995</v>
      </c>
      <c r="AG59" s="80">
        <v>0</v>
      </c>
      <c r="AH59" s="80">
        <v>87.766998291020002</v>
      </c>
      <c r="AI59" s="80">
        <v>0</v>
      </c>
      <c r="AJ59" s="80">
        <v>5.5</v>
      </c>
      <c r="AK59" s="80">
        <v>0</v>
      </c>
      <c r="AL59" s="80">
        <v>1.483000040054</v>
      </c>
      <c r="AM59" s="80">
        <v>0</v>
      </c>
      <c r="AN59" s="80">
        <v>8.5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103.25</v>
      </c>
      <c r="AW59" s="80">
        <v>94.75</v>
      </c>
      <c r="AX59" s="82">
        <v>0</v>
      </c>
      <c r="AY59" s="80">
        <v>0.5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8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43101</v>
      </c>
      <c r="B60" s="66">
        <v>43115</v>
      </c>
      <c r="C60" s="67">
        <v>109</v>
      </c>
      <c r="D60" s="68" t="s">
        <v>235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15107</v>
      </c>
      <c r="L60" s="67">
        <v>2000</v>
      </c>
      <c r="M60" s="67">
        <v>2335</v>
      </c>
      <c r="N60" s="67">
        <v>2561</v>
      </c>
      <c r="O60" s="67">
        <v>0</v>
      </c>
      <c r="P60" s="67">
        <v>0</v>
      </c>
      <c r="Q60" s="67">
        <v>0</v>
      </c>
      <c r="R60" s="67">
        <v>2400</v>
      </c>
      <c r="S60" s="67">
        <v>24403</v>
      </c>
      <c r="T60" s="67">
        <v>976.12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23450</v>
      </c>
      <c r="AC60" s="67">
        <v>23427</v>
      </c>
      <c r="AD60" s="70">
        <v>1.5</v>
      </c>
      <c r="AE60" s="71">
        <v>0</v>
      </c>
      <c r="AF60" s="71">
        <v>7.7800002098079997</v>
      </c>
      <c r="AG60" s="71">
        <v>0</v>
      </c>
      <c r="AH60" s="71">
        <v>75.532997131350001</v>
      </c>
      <c r="AI60" s="71">
        <v>0</v>
      </c>
      <c r="AJ60" s="71">
        <v>8</v>
      </c>
      <c r="AK60" s="71">
        <v>0</v>
      </c>
      <c r="AL60" s="71">
        <v>7.7829999923709998</v>
      </c>
      <c r="AM60" s="71">
        <v>0</v>
      </c>
      <c r="AN60" s="71">
        <v>7.3169999122620002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98.632999999999996</v>
      </c>
      <c r="AW60" s="71">
        <v>91.316000000000003</v>
      </c>
      <c r="AX60" s="73">
        <v>0</v>
      </c>
      <c r="AY60" s="71">
        <v>0</v>
      </c>
      <c r="AZ60" s="71">
        <v>0</v>
      </c>
      <c r="BA60" s="71">
        <v>12</v>
      </c>
      <c r="BB60" s="71">
        <v>0</v>
      </c>
      <c r="BC60" s="71">
        <v>24</v>
      </c>
      <c r="BD60" s="71">
        <v>0</v>
      </c>
      <c r="BE60" s="71">
        <v>7.3170000000000002</v>
      </c>
      <c r="BF60" s="71">
        <v>15</v>
      </c>
      <c r="BG60" s="74">
        <v>0</v>
      </c>
      <c r="BH60" s="71">
        <v>0</v>
      </c>
      <c r="BI60" s="68" t="s">
        <v>110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43101</v>
      </c>
      <c r="B61" s="75">
        <v>43115</v>
      </c>
      <c r="C61" s="76">
        <v>111</v>
      </c>
      <c r="D61" s="77" t="s">
        <v>238</v>
      </c>
      <c r="E61" s="77" t="s">
        <v>239</v>
      </c>
      <c r="F61" s="78" t="s">
        <v>240</v>
      </c>
      <c r="G61" s="76">
        <v>0</v>
      </c>
      <c r="H61" s="76">
        <v>0</v>
      </c>
      <c r="I61" s="76">
        <v>0</v>
      </c>
      <c r="J61" s="76">
        <v>0</v>
      </c>
      <c r="K61" s="76">
        <v>18860</v>
      </c>
      <c r="L61" s="76">
        <v>556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19416</v>
      </c>
      <c r="T61" s="76">
        <v>776.64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18650</v>
      </c>
      <c r="AC61" s="76">
        <v>18639</v>
      </c>
      <c r="AD61" s="79">
        <v>0</v>
      </c>
      <c r="AE61" s="80">
        <v>0</v>
      </c>
      <c r="AF61" s="80">
        <v>15.93000030518</v>
      </c>
      <c r="AG61" s="80">
        <v>0</v>
      </c>
      <c r="AH61" s="80">
        <v>82</v>
      </c>
      <c r="AI61" s="80">
        <v>0</v>
      </c>
      <c r="AJ61" s="80">
        <v>1.9329996109009999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230</v>
      </c>
      <c r="AS61" s="81">
        <v>1</v>
      </c>
      <c r="AT61" s="80">
        <v>44</v>
      </c>
      <c r="AU61" s="76">
        <v>43853</v>
      </c>
      <c r="AV61" s="80">
        <v>83.933000564579999</v>
      </c>
      <c r="AW61" s="80">
        <v>83.933000564579999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43101</v>
      </c>
      <c r="B62" s="66">
        <v>43115</v>
      </c>
      <c r="C62" s="67">
        <v>112</v>
      </c>
      <c r="D62" s="68" t="s">
        <v>241</v>
      </c>
      <c r="E62" s="68" t="s">
        <v>242</v>
      </c>
      <c r="F62" s="69" t="s">
        <v>243</v>
      </c>
      <c r="G62" s="67">
        <v>0</v>
      </c>
      <c r="H62" s="67">
        <v>0</v>
      </c>
      <c r="I62" s="67">
        <v>0</v>
      </c>
      <c r="J62" s="67">
        <v>0</v>
      </c>
      <c r="K62" s="67">
        <v>17600</v>
      </c>
      <c r="L62" s="67">
        <v>1750</v>
      </c>
      <c r="M62" s="67">
        <v>300</v>
      </c>
      <c r="N62" s="67">
        <v>2800</v>
      </c>
      <c r="O62" s="67">
        <v>0</v>
      </c>
      <c r="P62" s="67">
        <v>0</v>
      </c>
      <c r="Q62" s="67">
        <v>0</v>
      </c>
      <c r="R62" s="67">
        <v>0</v>
      </c>
      <c r="S62" s="67">
        <v>22450</v>
      </c>
      <c r="T62" s="67">
        <v>898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21600</v>
      </c>
      <c r="AC62" s="67">
        <v>21552</v>
      </c>
      <c r="AD62" s="70">
        <v>0</v>
      </c>
      <c r="AE62" s="71">
        <v>0</v>
      </c>
      <c r="AF62" s="71">
        <v>8</v>
      </c>
      <c r="AG62" s="71">
        <v>0</v>
      </c>
      <c r="AH62" s="71">
        <v>88</v>
      </c>
      <c r="AI62" s="71">
        <v>0</v>
      </c>
      <c r="AJ62" s="71">
        <v>7</v>
      </c>
      <c r="AK62" s="71">
        <v>0</v>
      </c>
      <c r="AL62" s="71">
        <v>1</v>
      </c>
      <c r="AM62" s="71">
        <v>0</v>
      </c>
      <c r="AN62" s="71">
        <v>8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104</v>
      </c>
      <c r="AW62" s="71">
        <v>96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8</v>
      </c>
      <c r="BF62" s="71">
        <v>15</v>
      </c>
      <c r="BG62" s="74">
        <v>0</v>
      </c>
      <c r="BH62" s="71">
        <v>0</v>
      </c>
      <c r="BI62" s="68" t="s">
        <v>94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43101</v>
      </c>
      <c r="B63" s="75">
        <v>43115</v>
      </c>
      <c r="C63" s="76">
        <v>113</v>
      </c>
      <c r="D63" s="77" t="s">
        <v>200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17600</v>
      </c>
      <c r="L63" s="76">
        <v>2000</v>
      </c>
      <c r="M63" s="76">
        <v>1045</v>
      </c>
      <c r="N63" s="76">
        <v>3675</v>
      </c>
      <c r="O63" s="76">
        <v>0</v>
      </c>
      <c r="P63" s="76">
        <v>0</v>
      </c>
      <c r="Q63" s="76">
        <v>0</v>
      </c>
      <c r="R63" s="76">
        <v>0</v>
      </c>
      <c r="S63" s="76">
        <v>24320</v>
      </c>
      <c r="T63" s="76">
        <v>972.8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23350</v>
      </c>
      <c r="AC63" s="76">
        <v>23347</v>
      </c>
      <c r="AD63" s="79">
        <v>0</v>
      </c>
      <c r="AE63" s="80">
        <v>0</v>
      </c>
      <c r="AF63" s="80">
        <v>8</v>
      </c>
      <c r="AG63" s="80">
        <v>0</v>
      </c>
      <c r="AH63" s="80">
        <v>88</v>
      </c>
      <c r="AI63" s="80">
        <v>0</v>
      </c>
      <c r="AJ63" s="80">
        <v>8</v>
      </c>
      <c r="AK63" s="80">
        <v>0</v>
      </c>
      <c r="AL63" s="80">
        <v>3.4820001125340001</v>
      </c>
      <c r="AM63" s="80">
        <v>0</v>
      </c>
      <c r="AN63" s="80">
        <v>10.5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109.982</v>
      </c>
      <c r="AW63" s="80">
        <v>99.481999999999999</v>
      </c>
      <c r="AX63" s="82">
        <v>0</v>
      </c>
      <c r="AY63" s="80">
        <v>2.5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8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43101</v>
      </c>
      <c r="B64" s="66">
        <v>43115</v>
      </c>
      <c r="C64" s="67">
        <v>114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17600</v>
      </c>
      <c r="L64" s="67">
        <v>2000</v>
      </c>
      <c r="M64" s="67">
        <v>1800</v>
      </c>
      <c r="N64" s="67">
        <v>2625</v>
      </c>
      <c r="O64" s="67">
        <v>0</v>
      </c>
      <c r="P64" s="67">
        <v>0</v>
      </c>
      <c r="Q64" s="67">
        <v>0</v>
      </c>
      <c r="R64" s="67">
        <v>0</v>
      </c>
      <c r="S64" s="67">
        <v>24025</v>
      </c>
      <c r="T64" s="67">
        <v>961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23100</v>
      </c>
      <c r="AC64" s="67">
        <v>23064</v>
      </c>
      <c r="AD64" s="70">
        <v>0</v>
      </c>
      <c r="AE64" s="71">
        <v>0</v>
      </c>
      <c r="AF64" s="71">
        <v>29.5</v>
      </c>
      <c r="AG64" s="71">
        <v>0</v>
      </c>
      <c r="AH64" s="71">
        <v>88</v>
      </c>
      <c r="AI64" s="71">
        <v>0</v>
      </c>
      <c r="AJ64" s="71">
        <v>8</v>
      </c>
      <c r="AK64" s="71">
        <v>0</v>
      </c>
      <c r="AL64" s="71">
        <v>6</v>
      </c>
      <c r="AM64" s="71">
        <v>0</v>
      </c>
      <c r="AN64" s="71">
        <v>7.5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109.5</v>
      </c>
      <c r="AW64" s="71">
        <v>102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7.5</v>
      </c>
      <c r="BF64" s="71">
        <v>15</v>
      </c>
      <c r="BG64" s="74">
        <v>0</v>
      </c>
      <c r="BH64" s="71">
        <v>0</v>
      </c>
      <c r="BI64" s="68" t="s">
        <v>64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43101</v>
      </c>
      <c r="B65" s="75">
        <v>43115</v>
      </c>
      <c r="C65" s="76">
        <v>115</v>
      </c>
      <c r="D65" s="77" t="s">
        <v>221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17600</v>
      </c>
      <c r="L65" s="76">
        <v>2000</v>
      </c>
      <c r="M65" s="76">
        <v>1356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20956</v>
      </c>
      <c r="T65" s="76">
        <v>838.24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20150</v>
      </c>
      <c r="AC65" s="76">
        <v>20118</v>
      </c>
      <c r="AD65" s="79">
        <v>0</v>
      </c>
      <c r="AE65" s="80">
        <v>0</v>
      </c>
      <c r="AF65" s="80">
        <v>20.520000457759998</v>
      </c>
      <c r="AG65" s="80">
        <v>0</v>
      </c>
      <c r="AH65" s="80">
        <v>88</v>
      </c>
      <c r="AI65" s="80">
        <v>0</v>
      </c>
      <c r="AJ65" s="80">
        <v>8</v>
      </c>
      <c r="AK65" s="80">
        <v>0</v>
      </c>
      <c r="AL65" s="80">
        <v>4.5199999809270004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100.52</v>
      </c>
      <c r="AW65" s="80">
        <v>100.52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43101</v>
      </c>
      <c r="B66" s="66">
        <v>43115</v>
      </c>
      <c r="C66" s="67">
        <v>116</v>
      </c>
      <c r="D66" s="68" t="s">
        <v>251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10497</v>
      </c>
      <c r="L66" s="67">
        <v>1000</v>
      </c>
      <c r="M66" s="67">
        <v>470</v>
      </c>
      <c r="N66" s="67">
        <v>2794</v>
      </c>
      <c r="O66" s="67">
        <v>0</v>
      </c>
      <c r="P66" s="67">
        <v>0</v>
      </c>
      <c r="Q66" s="67">
        <v>0</v>
      </c>
      <c r="R66" s="67">
        <v>0</v>
      </c>
      <c r="S66" s="67">
        <v>14761</v>
      </c>
      <c r="T66" s="67">
        <v>590.44000000000005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14200</v>
      </c>
      <c r="AC66" s="67">
        <v>14171</v>
      </c>
      <c r="AD66" s="70">
        <v>0</v>
      </c>
      <c r="AE66" s="71">
        <v>0</v>
      </c>
      <c r="AF66" s="71">
        <v>44</v>
      </c>
      <c r="AG66" s="71">
        <v>0</v>
      </c>
      <c r="AH66" s="71">
        <v>52.483001708979998</v>
      </c>
      <c r="AI66" s="71">
        <v>0</v>
      </c>
      <c r="AJ66" s="71">
        <v>4</v>
      </c>
      <c r="AK66" s="71">
        <v>0</v>
      </c>
      <c r="AL66" s="71">
        <v>1.565999984741</v>
      </c>
      <c r="AM66" s="71">
        <v>0</v>
      </c>
      <c r="AN66" s="71">
        <v>7.9833331108090002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66.032333333330001</v>
      </c>
      <c r="AW66" s="71">
        <v>58.048999999999999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7.9833333333330003</v>
      </c>
      <c r="BF66" s="71">
        <v>15</v>
      </c>
      <c r="BG66" s="74">
        <v>0</v>
      </c>
      <c r="BH66" s="71">
        <v>0</v>
      </c>
      <c r="BI66" s="68" t="s">
        <v>71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43101</v>
      </c>
      <c r="B67" s="75">
        <v>43115</v>
      </c>
      <c r="C67" s="76">
        <v>117</v>
      </c>
      <c r="D67" s="77" t="s">
        <v>254</v>
      </c>
      <c r="E67" s="77" t="s">
        <v>255</v>
      </c>
      <c r="F67" s="78" t="s">
        <v>256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33867</v>
      </c>
      <c r="O67" s="76">
        <v>0</v>
      </c>
      <c r="P67" s="76">
        <v>0</v>
      </c>
      <c r="Q67" s="76">
        <v>0</v>
      </c>
      <c r="R67" s="76">
        <v>0</v>
      </c>
      <c r="S67" s="76">
        <v>33867</v>
      </c>
      <c r="T67" s="76">
        <v>1354.68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32550</v>
      </c>
      <c r="AC67" s="76">
        <v>32512</v>
      </c>
      <c r="AD67" s="79">
        <v>0</v>
      </c>
      <c r="AE67" s="80">
        <v>0</v>
      </c>
      <c r="AF67" s="80">
        <v>96</v>
      </c>
      <c r="AG67" s="80">
        <v>0</v>
      </c>
      <c r="AH67" s="80">
        <v>0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96.763000488279999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96.763000000000005</v>
      </c>
      <c r="AW67" s="80">
        <v>0</v>
      </c>
      <c r="AX67" s="82">
        <v>0</v>
      </c>
      <c r="AY67" s="80">
        <v>96.763000000000005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43101</v>
      </c>
      <c r="B68" s="66">
        <v>43115</v>
      </c>
      <c r="C68" s="67">
        <v>119</v>
      </c>
      <c r="D68" s="68" t="s">
        <v>257</v>
      </c>
      <c r="E68" s="68" t="s">
        <v>258</v>
      </c>
      <c r="F68" s="69" t="s">
        <v>259</v>
      </c>
      <c r="G68" s="67">
        <v>0</v>
      </c>
      <c r="H68" s="67">
        <v>0</v>
      </c>
      <c r="I68" s="67">
        <v>0</v>
      </c>
      <c r="J68" s="67">
        <v>0</v>
      </c>
      <c r="K68" s="67">
        <v>17600</v>
      </c>
      <c r="L68" s="67">
        <v>1625</v>
      </c>
      <c r="M68" s="67">
        <v>0</v>
      </c>
      <c r="N68" s="67">
        <v>3138</v>
      </c>
      <c r="O68" s="67">
        <v>0</v>
      </c>
      <c r="P68" s="67">
        <v>0</v>
      </c>
      <c r="Q68" s="67">
        <v>0</v>
      </c>
      <c r="R68" s="67">
        <v>0</v>
      </c>
      <c r="S68" s="67">
        <v>22363</v>
      </c>
      <c r="T68" s="67">
        <v>894.52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21500</v>
      </c>
      <c r="AC68" s="67">
        <v>21468</v>
      </c>
      <c r="AD68" s="70">
        <v>0</v>
      </c>
      <c r="AE68" s="71">
        <v>0</v>
      </c>
      <c r="AF68" s="71">
        <v>7</v>
      </c>
      <c r="AG68" s="71">
        <v>0</v>
      </c>
      <c r="AH68" s="71">
        <v>88</v>
      </c>
      <c r="AI68" s="71">
        <v>0</v>
      </c>
      <c r="AJ68" s="71">
        <v>6.5</v>
      </c>
      <c r="AK68" s="71">
        <v>0</v>
      </c>
      <c r="AL68" s="71">
        <v>0</v>
      </c>
      <c r="AM68" s="71">
        <v>0</v>
      </c>
      <c r="AN68" s="71">
        <v>8.9659996032719995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103.46599999999999</v>
      </c>
      <c r="AW68" s="71">
        <v>94.5</v>
      </c>
      <c r="AX68" s="73">
        <v>0</v>
      </c>
      <c r="AY68" s="71">
        <v>1.966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7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43101</v>
      </c>
      <c r="B69" s="75">
        <v>43115</v>
      </c>
      <c r="C69" s="76">
        <v>120</v>
      </c>
      <c r="D69" s="77" t="s">
        <v>174</v>
      </c>
      <c r="E69" s="77" t="s">
        <v>260</v>
      </c>
      <c r="F69" s="78" t="s">
        <v>261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76">
        <v>31773</v>
      </c>
      <c r="O69" s="76">
        <v>0</v>
      </c>
      <c r="P69" s="76">
        <v>0</v>
      </c>
      <c r="Q69" s="76">
        <v>0</v>
      </c>
      <c r="R69" s="76">
        <v>0</v>
      </c>
      <c r="S69" s="76">
        <v>31773</v>
      </c>
      <c r="T69" s="76">
        <v>1270.92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30550</v>
      </c>
      <c r="AC69" s="76">
        <v>30502</v>
      </c>
      <c r="AD69" s="79">
        <v>0</v>
      </c>
      <c r="AE69" s="80">
        <v>0</v>
      </c>
      <c r="AF69" s="80">
        <v>96</v>
      </c>
      <c r="AG69" s="80">
        <v>0</v>
      </c>
      <c r="AH69" s="80">
        <v>0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90.779998779300001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90.78</v>
      </c>
      <c r="AW69" s="80">
        <v>0</v>
      </c>
      <c r="AX69" s="82">
        <v>0</v>
      </c>
      <c r="AY69" s="80">
        <v>90.78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43101</v>
      </c>
      <c r="B70" s="66">
        <v>43101</v>
      </c>
      <c r="C70" s="67">
        <v>121</v>
      </c>
      <c r="D70" s="68" t="s">
        <v>262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70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0</v>
      </c>
      <c r="AW70" s="71">
        <v>0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94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43101</v>
      </c>
      <c r="B71" s="75">
        <v>43115</v>
      </c>
      <c r="C71" s="76">
        <v>121</v>
      </c>
      <c r="D71" s="77" t="s">
        <v>262</v>
      </c>
      <c r="E71" s="77" t="s">
        <v>263</v>
      </c>
      <c r="F71" s="78" t="s">
        <v>265</v>
      </c>
      <c r="G71" s="76">
        <v>0</v>
      </c>
      <c r="H71" s="76">
        <v>0</v>
      </c>
      <c r="I71" s="76">
        <v>0</v>
      </c>
      <c r="J71" s="76">
        <v>0</v>
      </c>
      <c r="K71" s="76">
        <v>17300</v>
      </c>
      <c r="L71" s="76">
        <v>1000</v>
      </c>
      <c r="M71" s="76">
        <v>2250</v>
      </c>
      <c r="N71" s="76">
        <v>2752</v>
      </c>
      <c r="O71" s="76">
        <v>0</v>
      </c>
      <c r="P71" s="76">
        <v>0</v>
      </c>
      <c r="Q71" s="76">
        <v>0</v>
      </c>
      <c r="R71" s="76">
        <v>0</v>
      </c>
      <c r="S71" s="76">
        <v>23302</v>
      </c>
      <c r="T71" s="76">
        <v>932.08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22400</v>
      </c>
      <c r="AC71" s="76">
        <v>22370</v>
      </c>
      <c r="AD71" s="79">
        <v>0</v>
      </c>
      <c r="AE71" s="80">
        <v>0</v>
      </c>
      <c r="AF71" s="80">
        <v>1.5</v>
      </c>
      <c r="AG71" s="80">
        <v>0</v>
      </c>
      <c r="AH71" s="80">
        <v>86.5</v>
      </c>
      <c r="AI71" s="80">
        <v>0</v>
      </c>
      <c r="AJ71" s="80">
        <v>4</v>
      </c>
      <c r="AK71" s="80">
        <v>0</v>
      </c>
      <c r="AL71" s="80">
        <v>7.5</v>
      </c>
      <c r="AM71" s="80">
        <v>0</v>
      </c>
      <c r="AN71" s="80">
        <v>7.863999843597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105.864</v>
      </c>
      <c r="AW71" s="80">
        <v>98</v>
      </c>
      <c r="AX71" s="82">
        <v>0</v>
      </c>
      <c r="AY71" s="80">
        <v>7.8639999999999999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43101</v>
      </c>
      <c r="B72" s="66">
        <v>43115</v>
      </c>
      <c r="C72" s="67">
        <v>123</v>
      </c>
      <c r="D72" s="68" t="s">
        <v>91</v>
      </c>
      <c r="E72" s="68" t="s">
        <v>266</v>
      </c>
      <c r="F72" s="69" t="s">
        <v>267</v>
      </c>
      <c r="G72" s="67">
        <v>0</v>
      </c>
      <c r="H72" s="67">
        <v>0</v>
      </c>
      <c r="I72" s="67">
        <v>0</v>
      </c>
      <c r="J72" s="67">
        <v>0</v>
      </c>
      <c r="K72" s="67">
        <v>17600</v>
      </c>
      <c r="L72" s="67">
        <v>500</v>
      </c>
      <c r="M72" s="67">
        <v>0</v>
      </c>
      <c r="N72" s="67">
        <v>4520</v>
      </c>
      <c r="O72" s="67">
        <v>0</v>
      </c>
      <c r="P72" s="67">
        <v>0</v>
      </c>
      <c r="Q72" s="67">
        <v>0</v>
      </c>
      <c r="R72" s="67">
        <v>0</v>
      </c>
      <c r="S72" s="67">
        <v>22620</v>
      </c>
      <c r="T72" s="67">
        <v>904.8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21750</v>
      </c>
      <c r="AC72" s="67">
        <v>21715</v>
      </c>
      <c r="AD72" s="70">
        <v>0</v>
      </c>
      <c r="AE72" s="71">
        <v>0</v>
      </c>
      <c r="AF72" s="71">
        <v>8</v>
      </c>
      <c r="AG72" s="71">
        <v>0</v>
      </c>
      <c r="AH72" s="71">
        <v>88</v>
      </c>
      <c r="AI72" s="71">
        <v>0</v>
      </c>
      <c r="AJ72" s="71">
        <v>2</v>
      </c>
      <c r="AK72" s="71">
        <v>0</v>
      </c>
      <c r="AL72" s="71">
        <v>0</v>
      </c>
      <c r="AM72" s="71">
        <v>0</v>
      </c>
      <c r="AN72" s="71">
        <v>12.91533374786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102.9153333333</v>
      </c>
      <c r="AW72" s="71">
        <v>90</v>
      </c>
      <c r="AX72" s="73">
        <v>0</v>
      </c>
      <c r="AY72" s="71">
        <v>4.4153333333329998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8.5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43101</v>
      </c>
      <c r="B73" s="75">
        <v>43115</v>
      </c>
      <c r="C73" s="76">
        <v>125</v>
      </c>
      <c r="D73" s="77" t="s">
        <v>268</v>
      </c>
      <c r="E73" s="77" t="s">
        <v>269</v>
      </c>
      <c r="F73" s="78" t="s">
        <v>270</v>
      </c>
      <c r="G73" s="76">
        <v>0</v>
      </c>
      <c r="H73" s="76">
        <v>0</v>
      </c>
      <c r="I73" s="76">
        <v>0</v>
      </c>
      <c r="J73" s="76">
        <v>0</v>
      </c>
      <c r="K73" s="76">
        <v>37500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37500</v>
      </c>
      <c r="T73" s="76">
        <v>1500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36000</v>
      </c>
      <c r="AC73" s="76">
        <v>36000</v>
      </c>
      <c r="AD73" s="79">
        <v>0</v>
      </c>
      <c r="AE73" s="80">
        <v>0</v>
      </c>
      <c r="AF73" s="80">
        <v>0</v>
      </c>
      <c r="AG73" s="80">
        <v>0</v>
      </c>
      <c r="AH73" s="80">
        <v>96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393.35664300000002</v>
      </c>
      <c r="AS73" s="81">
        <v>2</v>
      </c>
      <c r="AT73" s="80">
        <v>44</v>
      </c>
      <c r="AU73" s="76">
        <v>75000</v>
      </c>
      <c r="AV73" s="80">
        <v>0</v>
      </c>
      <c r="AW73" s="80">
        <v>0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43101</v>
      </c>
      <c r="B74" s="66">
        <v>43115</v>
      </c>
      <c r="C74" s="67">
        <v>126</v>
      </c>
      <c r="D74" s="68" t="s">
        <v>271</v>
      </c>
      <c r="E74" s="68" t="s">
        <v>272</v>
      </c>
      <c r="F74" s="69" t="s">
        <v>273</v>
      </c>
      <c r="G74" s="67">
        <v>0</v>
      </c>
      <c r="H74" s="67">
        <v>0</v>
      </c>
      <c r="I74" s="67">
        <v>0</v>
      </c>
      <c r="J74" s="67">
        <v>0</v>
      </c>
      <c r="K74" s="67">
        <v>160000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160000</v>
      </c>
      <c r="T74" s="67">
        <v>6400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153600</v>
      </c>
      <c r="AC74" s="67">
        <v>153600</v>
      </c>
      <c r="AD74" s="70">
        <v>0</v>
      </c>
      <c r="AE74" s="71">
        <v>0</v>
      </c>
      <c r="AF74" s="71">
        <v>0</v>
      </c>
      <c r="AG74" s="71">
        <v>0</v>
      </c>
      <c r="AH74" s="71">
        <v>96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1678.321678</v>
      </c>
      <c r="AS74" s="72">
        <v>2</v>
      </c>
      <c r="AT74" s="71">
        <v>44</v>
      </c>
      <c r="AU74" s="67">
        <v>320000</v>
      </c>
      <c r="AV74" s="71">
        <v>0</v>
      </c>
      <c r="AW74" s="71">
        <v>0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64</v>
      </c>
      <c r="BJ74" s="74">
        <v>0</v>
      </c>
      <c r="BK74" s="74">
        <v>0</v>
      </c>
      <c r="BL74" s="74">
        <v>0</v>
      </c>
    </row>
    <row r="75" spans="1:64" x14ac:dyDescent="0.2">
      <c r="A75" s="75">
        <v>43101</v>
      </c>
      <c r="B75" s="75">
        <v>43115</v>
      </c>
      <c r="C75" s="76">
        <v>128</v>
      </c>
      <c r="D75" s="77" t="s">
        <v>72</v>
      </c>
      <c r="E75" s="77" t="s">
        <v>274</v>
      </c>
      <c r="F75" s="78" t="s">
        <v>275</v>
      </c>
      <c r="G75" s="76">
        <v>0</v>
      </c>
      <c r="H75" s="76">
        <v>0</v>
      </c>
      <c r="I75" s="76">
        <v>0</v>
      </c>
      <c r="J75" s="76">
        <v>0</v>
      </c>
      <c r="K75" s="76">
        <v>17700</v>
      </c>
      <c r="L75" s="76">
        <v>2000</v>
      </c>
      <c r="M75" s="76">
        <v>1650</v>
      </c>
      <c r="N75" s="76">
        <v>2975</v>
      </c>
      <c r="O75" s="76">
        <v>0</v>
      </c>
      <c r="P75" s="76">
        <v>0</v>
      </c>
      <c r="Q75" s="76">
        <v>0</v>
      </c>
      <c r="R75" s="76">
        <v>0</v>
      </c>
      <c r="S75" s="76">
        <v>24325</v>
      </c>
      <c r="T75" s="76">
        <v>973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23400</v>
      </c>
      <c r="AC75" s="76">
        <v>23352</v>
      </c>
      <c r="AD75" s="79">
        <v>0</v>
      </c>
      <c r="AE75" s="80">
        <v>0</v>
      </c>
      <c r="AF75" s="80">
        <v>29.5</v>
      </c>
      <c r="AG75" s="80">
        <v>0</v>
      </c>
      <c r="AH75" s="80">
        <v>88.5</v>
      </c>
      <c r="AI75" s="80">
        <v>0</v>
      </c>
      <c r="AJ75" s="80">
        <v>8</v>
      </c>
      <c r="AK75" s="80">
        <v>0</v>
      </c>
      <c r="AL75" s="80">
        <v>5.5</v>
      </c>
      <c r="AM75" s="80">
        <v>0</v>
      </c>
      <c r="AN75" s="80">
        <v>8.5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110.5</v>
      </c>
      <c r="AW75" s="80">
        <v>102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8.5</v>
      </c>
      <c r="BF75" s="80">
        <v>15</v>
      </c>
      <c r="BG75" s="83">
        <v>0</v>
      </c>
      <c r="BH75" s="80">
        <v>0</v>
      </c>
      <c r="BI75" s="77" t="s">
        <v>64</v>
      </c>
      <c r="BJ75" s="83">
        <v>0</v>
      </c>
      <c r="BK75" s="83">
        <v>0</v>
      </c>
      <c r="BL75" s="83">
        <v>0</v>
      </c>
    </row>
    <row r="77" spans="1:64" x14ac:dyDescent="0.2">
      <c r="S77" s="84"/>
      <c r="AB77" s="84">
        <f>SUM(AB2:AB76)</f>
        <v>2093651</v>
      </c>
    </row>
    <row r="79" spans="1:64" x14ac:dyDescent="0.2">
      <c r="Q79" s="1" t="s">
        <v>276</v>
      </c>
      <c r="S79" s="1" t="s">
        <v>283</v>
      </c>
      <c r="AB79" s="1">
        <v>153600</v>
      </c>
    </row>
    <row r="80" spans="1:64" x14ac:dyDescent="0.2">
      <c r="Q80" s="1" t="s">
        <v>277</v>
      </c>
      <c r="S80" s="1" t="s">
        <v>277</v>
      </c>
      <c r="AB80" s="1">
        <v>38050</v>
      </c>
    </row>
    <row r="81" spans="17:28" x14ac:dyDescent="0.2">
      <c r="Q81" s="1" t="s">
        <v>278</v>
      </c>
      <c r="S81" s="1" t="s">
        <v>284</v>
      </c>
      <c r="AB81" s="1">
        <v>23400</v>
      </c>
    </row>
    <row r="82" spans="17:28" x14ac:dyDescent="0.2">
      <c r="Q82" s="1" t="s">
        <v>279</v>
      </c>
      <c r="S82" s="1" t="s">
        <v>285</v>
      </c>
      <c r="AB82" s="1">
        <v>21750</v>
      </c>
    </row>
    <row r="84" spans="17:28" x14ac:dyDescent="0.2">
      <c r="AB84" s="84">
        <f>AB77-AB79-AB80-AB81-AB82</f>
        <v>1856851</v>
      </c>
    </row>
    <row r="85" spans="17:28" x14ac:dyDescent="0.2">
      <c r="S85" s="84"/>
    </row>
    <row r="87" spans="17:28" x14ac:dyDescent="0.2">
      <c r="Q87" s="1" t="s">
        <v>280</v>
      </c>
      <c r="S87" s="1" t="s">
        <v>286</v>
      </c>
      <c r="AB87" s="1">
        <v>30000</v>
      </c>
    </row>
    <row r="88" spans="17:28" x14ac:dyDescent="0.2">
      <c r="Q88" s="1" t="s">
        <v>281</v>
      </c>
      <c r="S88" s="1" t="s">
        <v>287</v>
      </c>
      <c r="AB88" s="1">
        <v>17539</v>
      </c>
    </row>
    <row r="89" spans="17:28" x14ac:dyDescent="0.2">
      <c r="Q89" s="1" t="s">
        <v>282</v>
      </c>
      <c r="S89" s="1" t="s">
        <v>288</v>
      </c>
      <c r="AB89" s="1">
        <v>78039</v>
      </c>
    </row>
    <row r="91" spans="17:28" x14ac:dyDescent="0.2">
      <c r="S91" s="84"/>
      <c r="AB91" s="85">
        <f>AB84+AB87+AB88+AB89</f>
        <v>1982429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2018-01-16T10:19:42Z</dcterms:created>
  <dcterms:modified xsi:type="dcterms:W3CDTF">2018-01-16T10:55:40Z</dcterms:modified>
</cp:coreProperties>
</file>